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I25" i="180" l="1"/>
  <c r="F25" i="180"/>
  <c r="L23" i="180"/>
  <c r="L22" i="180"/>
  <c r="L11" i="180"/>
  <c r="B4" i="180"/>
  <c r="L21" i="179" l="1"/>
  <c r="L18" i="179"/>
  <c r="L13"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4" l="1"/>
  <c r="B2" i="180"/>
  <c r="B1" i="178"/>
  <c r="B1" i="179"/>
  <c r="A2" i="170"/>
  <c r="A2" i="173"/>
  <c r="B2" i="177"/>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14" i="4"/>
  <c r="B2609" i="106" s="1"/>
  <c r="D2609" i="106" s="1"/>
  <c r="K13" i="4"/>
  <c r="B3572" i="106" s="1"/>
  <c r="D3572" i="106" s="1"/>
  <c r="C14" i="4"/>
  <c r="B2558" i="106" s="1"/>
  <c r="D2558" i="106" s="1"/>
  <c r="D14" i="4"/>
  <c r="B2570" i="106" s="1"/>
  <c r="D2570" i="106" s="1"/>
  <c r="F14" i="4"/>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D4" i="7"/>
  <c r="B1760" i="106" s="1"/>
  <c r="D1760" i="106" s="1"/>
  <c r="D5" i="7"/>
  <c r="B1761" i="106" s="1"/>
  <c r="D1761" i="106" s="1"/>
  <c r="D9" i="7"/>
  <c r="B1767" i="106" s="1"/>
  <c r="D1767" i="106" s="1"/>
  <c r="F135" i="34"/>
  <c r="F129" i="34"/>
  <c r="F127" i="34"/>
  <c r="F126" i="34"/>
  <c r="B5847" i="106"/>
  <c r="D5847" i="106" s="1"/>
  <c r="B5752" i="106"/>
  <c r="D5752" i="106" s="1"/>
  <c r="B5599" i="106"/>
  <c r="D5599" i="106" s="1"/>
  <c r="K274" i="5"/>
  <c r="H173" i="5"/>
  <c r="B5906" i="106" s="1"/>
  <c r="D5906" i="106" s="1"/>
  <c r="C172" i="5"/>
  <c r="B5214" i="106" s="1"/>
  <c r="D5214" i="106" s="1"/>
  <c r="F105" i="34"/>
  <c r="H6" i="4"/>
  <c r="B2656" i="106" s="1"/>
  <c r="D2656" i="106" s="1"/>
  <c r="B1746" i="106"/>
  <c r="D1746" i="106" s="1"/>
  <c r="D17" i="7"/>
  <c r="B4104" i="106" s="1"/>
  <c r="D4104" i="106" s="1"/>
  <c r="D12" i="7"/>
  <c r="B1769" i="106" s="1"/>
  <c r="D1769" i="106" s="1"/>
  <c r="D11" i="7"/>
  <c r="B1768" i="106" s="1"/>
  <c r="D1768" i="106" s="1"/>
  <c r="B7760" i="106"/>
  <c r="D7760" i="106" s="1"/>
  <c r="B4363" i="106" l="1"/>
  <c r="D4363" i="106" s="1"/>
  <c r="I173" i="5"/>
  <c r="B4216" i="106" s="1"/>
  <c r="D4216" i="106" s="1"/>
  <c r="B5741" i="106"/>
  <c r="D5741" i="106" s="1"/>
  <c r="G5" i="4"/>
  <c r="B3409" i="106" s="1"/>
  <c r="D3409" i="106" s="1"/>
  <c r="D15" i="7"/>
  <c r="B1772" i="106" s="1"/>
  <c r="D1772" i="106" s="1"/>
  <c r="D7" i="7"/>
  <c r="B1763" i="106" s="1"/>
  <c r="D1763" i="106" s="1"/>
  <c r="H109" i="5"/>
  <c r="G4" i="4"/>
  <c r="B2603" i="106" s="1"/>
  <c r="D2603" i="106" s="1"/>
  <c r="F110" i="34"/>
  <c r="F130" i="34"/>
  <c r="B5770" i="106"/>
  <c r="D5770" i="106" s="1"/>
  <c r="D13" i="7"/>
  <c r="B3726" i="106" s="1"/>
  <c r="D3726" i="106" s="1"/>
  <c r="K28" i="118"/>
  <c r="O27" i="118" s="1"/>
  <c r="O29" i="118" s="1"/>
  <c r="D5" i="4"/>
  <c r="B3406" i="106" s="1"/>
  <c r="D3406" i="106" s="1"/>
  <c r="K173" i="5"/>
  <c r="K6" i="4" s="1"/>
  <c r="B3570" i="106" s="1"/>
  <c r="D3570" i="106" s="1"/>
  <c r="B5513" i="106"/>
  <c r="D5513" i="106" s="1"/>
  <c r="E109" i="5"/>
  <c r="E4" i="4" s="1"/>
  <c r="B2630" i="106" s="1"/>
  <c r="D2630" i="106" s="1"/>
  <c r="B3565" i="106"/>
  <c r="D3565" i="106" s="1"/>
  <c r="K41" i="3"/>
  <c r="L354" i="29"/>
  <c r="F49" i="34"/>
  <c r="F42" i="34"/>
  <c r="J41" i="3"/>
  <c r="D6103" i="106"/>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1452" i="106"/>
  <c r="D1452" i="106" s="1"/>
  <c r="H288" i="29"/>
  <c r="B1454" i="106" s="1"/>
  <c r="D1454" i="106" s="1"/>
  <c r="K178" i="29"/>
  <c r="F13" i="4" s="1"/>
  <c r="B2596" i="106" s="1"/>
  <c r="D2596" i="106" s="1"/>
  <c r="B4087" i="106"/>
  <c r="D4087" i="106" s="1"/>
  <c r="K278" i="29"/>
  <c r="L13" i="11"/>
  <c r="B2060" i="106" s="1"/>
  <c r="D2060" i="106" s="1"/>
  <c r="L5" i="11"/>
  <c r="B2056" i="106" s="1"/>
  <c r="D2056" i="106" s="1"/>
  <c r="G204" i="29"/>
  <c r="B2091" i="106"/>
  <c r="D2091" i="106" s="1"/>
  <c r="D109" i="5"/>
  <c r="K84" i="29"/>
  <c r="E29" i="108"/>
  <c r="F38" i="34"/>
  <c r="C173" i="5"/>
  <c r="B5223" i="106" s="1"/>
  <c r="D5223" i="106" s="1"/>
  <c r="C109" i="5"/>
  <c r="B5121" i="106" s="1"/>
  <c r="D5121" i="106" s="1"/>
  <c r="N22" i="3"/>
  <c r="B283" i="106" s="1"/>
  <c r="D283" i="106" s="1"/>
  <c r="B281" i="106"/>
  <c r="D28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K102" i="29" l="1"/>
  <c r="D7252" i="106"/>
  <c r="F275" i="5"/>
  <c r="B3724" i="106"/>
  <c r="D3724" i="106" s="1"/>
  <c r="G15" i="4"/>
  <c r="B6032" i="106" s="1"/>
  <c r="D6032" i="106" s="1"/>
  <c r="F73" i="34"/>
  <c r="B3568" i="106"/>
  <c r="D3568" i="106" s="1"/>
  <c r="D58" i="36"/>
  <c r="B6025" i="106"/>
  <c r="D6025" i="106" s="1"/>
  <c r="H4" i="4"/>
  <c r="L16" i="11"/>
  <c r="B2061" i="106" s="1"/>
  <c r="D2061" i="106" s="1"/>
  <c r="B1365" i="106"/>
  <c r="D1365" i="106" s="1"/>
  <c r="F65" i="34"/>
  <c r="B5356" i="106"/>
  <c r="D5356" i="106" s="1"/>
  <c r="D4" i="4"/>
  <c r="B2564" i="106" s="1"/>
  <c r="D2564" i="106" s="1"/>
  <c r="L114" i="29"/>
  <c r="C114" i="29"/>
  <c r="B757" i="106" s="1"/>
  <c r="D757" i="106" s="1"/>
  <c r="C6" i="4"/>
  <c r="B2553" i="106" s="1"/>
  <c r="D2553" i="106" s="1"/>
  <c r="C4" i="4"/>
  <c r="B2551" i="106" s="1"/>
  <c r="D2551" i="106" s="1"/>
  <c r="N23" i="3"/>
  <c r="B284" i="106" s="1"/>
  <c r="D28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<sst xmlns="http://schemas.openxmlformats.org/spreadsheetml/2006/main" count="5191" uniqueCount="2147">
  <si>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</si>
  <si>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</si>
  <si>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</si>
  <si>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</si>
  <si>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</si>
  <si>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</si>
  <si>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</si>
  <si>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</si>
  <si>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</si>
  <si>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</si>
  <si>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</si>
  <si>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</si>
  <si>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</si>
  <si>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</si>
  <si>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</si>
  <si>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</si>
  <si>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</si>
  <si>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</si>
  <si>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</si>
  <si>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</si>
  <si>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</si>
  <si>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</si>
  <si>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</si>
  <si>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</si>
  <si>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</si>
  <si>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</si>
  <si>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</si>
  <si>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</si>
  <si>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</si>
  <si>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</si>
  <si>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</si>
  <si>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</si>
  <si>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</si>
  <si>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</si>
  <si>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</si>
  <si>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</si>
  <si>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</si>
  <si>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</si>
  <si>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</si>
  <si>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</si>
  <si>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</si>
  <si>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</si>
  <si>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</si>
  <si>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</si>
  <si>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</si>
  <si>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</si>
  <si>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</si>
  <si>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</si>
  <si>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</si>
  <si>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</si>
  <si>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</si>
  <si>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</si>
  <si>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</si>
  <si>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</si>
  <si>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</si>
  <si>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</si>
  <si>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</si>
  <si>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</si>
  <si>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</si>
  <si>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</si>
  <si>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</si>
  <si>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</si>
  <si>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</si>
  <si>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</si>
  <si>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</si>
  <si>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</si>
  <si>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</si>
  <si>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</si>
  <si>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</si>
  <si>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</si>
  <si>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</si>
  <si>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</si>
  <si>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</si>
  <si>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</si>
  <si>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</si>
  <si>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</si>
  <si>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</si>
  <si>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</si>
  <si>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</si>
  <si>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</si>
  <si>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</si>
  <si>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</si>
  <si>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</si>
  <si>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</si>
  <si>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</si>
  <si>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</si>
  <si>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</si>
  <si>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</si>
  <si>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</si>
  <si>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</si>
  <si>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</si>
  <si>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</si>
  <si>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</si>
  <si>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</si>
  <si>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</si>
  <si>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</si>
  <si>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</si>
  <si>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</si>
  <si>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</si>
  <si>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</si>
  <si>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</si>
  <si>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</si>
  <si>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</si>
  <si>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</si>
  <si>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</si>
  <si>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</si>
  <si>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</si>
  <si>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</si>
  <si>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</si>
  <si>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</si>
  <si>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</si>
  <si>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</si>
  <si>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</si>
  <si>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</si>
  <si>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</si>
  <si>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</si>
  <si>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</si>
  <si>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</si>
  <si>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</si>
  <si>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</si>
  <si>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</si>
  <si>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</si>
  <si>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</si>
  <si>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</si>
  <si>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</si>
  <si>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</si>
  <si>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</si>
  <si>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</si>
  <si>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</si>
  <si>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</si>
  <si>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</si>
  <si>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</si>
  <si>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</si>
  <si>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</si>
  <si>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</si>
  <si>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</si>
  <si>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</si>
  <si>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</si>
  <si>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</si>
  <si>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</si>
  <si>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</si>
  <si>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</si>
  <si>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</si>
  <si>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</si>
  <si>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</si>
  <si>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</si>
  <si>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</si>
  <si>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</si>
  <si>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</si>
  <si>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</si>
  <si>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</si>
  <si>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</si>
  <si>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</si>
  <si>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</si>
  <si>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</si>
  <si>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</si>
  <si>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</si>
  <si>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</si>
  <si>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</si>
  <si>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</si>
  <si>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</si>
  <si>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</si>
  <si>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</si>
  <si>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</si>
  <si>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</si>
  <si>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</si>
  <si>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</si>
  <si>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</si>
  <si>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</si>
  <si>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</si>
  <si>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</si>
  <si>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</si>
  <si>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</si>
  <si>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</si>
  <si>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</si>
  <si>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</si>
  <si>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</si>
  <si>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</si>
  <si>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</si>
  <si>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</si>
  <si>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</si>
  <si>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</si>
  <si>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</si>
  <si>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</si>
  <si>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</si>
  <si>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</si>
  <si>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</si>
  <si>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</si>
  <si>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</si>
  <si>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</si>
  <si>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</si>
  <si>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</si>
  <si>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</si>
  <si>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</si>
  <si>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</si>
  <si>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</si>
  <si>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</si>
  <si>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</si>
  <si>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</si>
  <si>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</si>
  <si>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</si>
  <si>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</si>
  <si>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</si>
  <si>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</si>
  <si>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</si>
  <si>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</si>
  <si>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</si>
  <si>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</si>
  <si>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</si>
  <si>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</si>
  <si>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</si>
  <si>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</si>
  <si>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</si>
  <si>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</si>
  <si>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</si>
  <si>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</si>
  <si>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</si>
  <si>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</si>
  <si>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</si>
  <si>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</si>
  <si>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</si>
  <si>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</si>
  <si>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</si>
  <si>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</si>
  <si>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</si>
  <si>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</si>
  <si>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</si>
  <si>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</si>
  <si>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</si>
  <si>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</si>
  <si>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</si>
  <si>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</si>
  <si>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</si>
  <si>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</si>
  <si>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</si>
  <si>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</si>
  <si>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</si>
  <si>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</si>
  <si>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</si>
  <si>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</si>
  <si>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</si>
  <si>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</si>
  <si>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</si>
  <si>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</si>
  <si>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</si>
  <si>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</si>
  <si>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</si>
  <si>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</si>
  <si>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</si>
  <si>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</si>
  <si>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</si>
  <si>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</si>
  <si>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</si>
  <si>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</si>
  <si>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</si>
  <si>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</si>
  <si>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</si>
  <si>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</si>
  <si>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</si>
  <si>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</si>
  <si>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</si>
  <si>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</si>
  <si>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</si>
  <si>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</si>
  <si>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</si>
  <si>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</si>
  <si>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</si>
  <si>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</si>
  <si>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</si>
  <si>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</si>
  <si>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</si>
  <si>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</si>
  <si>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</si>
  <si>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</si>
  <si>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</si>
  <si>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</si>
  <si>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</si>
  <si>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</si>
  <si>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</si>
  <si>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</si>
  <si>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</si>
  <si>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</si>
  <si>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</si>
  <si>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</si>
  <si>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</si>
  <si>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</si>
  <si>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</si>
  <si>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</si>
  <si>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</si>
  <si>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</si>
  <si>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</si>
  <si>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</si>
  <si>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</si>
  <si>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</si>
  <si>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</si>
  <si>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</si>
  <si>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</si>
  <si>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</si>
  <si>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</si>
  <si>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</si>
  <si>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</si>
  <si>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</si>
  <si>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</si>
  <si>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</si>
  <si>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</si>
  <si>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</si>
  <si>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</si>
  <si>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</si>
  <si>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</si>
  <si>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</si>
  <si>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</si>
  <si>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</si>
  <si>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</si>
  <si>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</si>
  <si>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</si>
  <si>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</si>
  <si>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</si>
  <si>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</si>
  <si>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</si>
  <si>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</si>
  <si>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</si>
  <si>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</si>
  <si>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</si>
  <si>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</si>
  <si>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</si>
  <si>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</si>
  <si>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</si>
  <si>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</si>
  <si>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</si>
  <si>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</si>
  <si>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</si>
  <si>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</si>
  <si>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</si>
  <si>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</si>
  <si>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</si>
  <si>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</si>
  <si>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</si>
  <si>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</si>
  <si>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</si>
  <si>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</si>
  <si>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</si>
  <si>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</si>
  <si>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</si>
  <si>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</si>
  <si>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</si>
  <si>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</si>
  <si>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</si>
  <si>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</si>
  <si>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</si>
  <si>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</si>
  <si>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</si>
  <si>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</si>
  <si>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</si>
  <si>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</si>
  <si>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</si>
  <si>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</si>
  <si>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</si>
  <si>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</si>
  <si>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</si>
  <si>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</si>
  <si>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</si>
  <si>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</si>
  <si>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</si>
  <si>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</si>
  <si>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</si>
  <si>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</si>
  <si>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</si>
  <si>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</si>
  <si>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</si>
  <si>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</si>
  <si>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</si>
  <si>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</si>
  <si>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</si>
  <si>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</si>
  <si>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</si>
  <si>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</si>
  <si>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</si>
  <si>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</si>
  <si>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</si>
  <si>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</si>
  <si>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</si>
  <si>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</si>
  <si>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</si>
  <si>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</si>
  <si>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</si>
  <si>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</si>
  <si>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</si>
  <si>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</si>
  <si>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</si>
  <si>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</si>
  <si>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</si>
  <si>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</si>
  <si>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</si>
  <si>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</si>
  <si>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</si>
  <si>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</si>
  <si>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</si>
  <si>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</si>
  <si>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</si>
  <si>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</si>
  <si>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</si>
  <si>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</si>
  <si>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</si>
  <si>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</si>
  <si>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</si>
  <si>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</si>
  <si>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</si>
  <si>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</si>
  <si>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</si>
  <si>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</si>
  <si>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</si>
  <si>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</si>
  <si>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</si>
  <si>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</si>
  <si>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</si>
  <si>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</si>
  <si>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</si>
  <si>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</si>
  <si>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</si>
  <si>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</si>
  <si>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</si>
  <si>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</si>
  <si>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</si>
  <si>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</si>
  <si>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</si>
  <si>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</si>
  <si>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</si>
  <si>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</si>
  <si>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</si>
  <si>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</si>
  <si>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</si>
  <si>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</si>
  <si>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</si>
  <si>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</si>
  <si>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</si>
  <si>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</si>
  <si>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</si>
  <si>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</si>
  <si>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</si>
  <si>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</si>
  <si>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</si>
  <si>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</si>
  <si>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</si>
  <si>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</si>
  <si>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</si>
  <si>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</si>
  <si>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</si>
  <si>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</si>
  <si>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</si>
  <si>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</si>
  <si>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</si>
  <si>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</si>
  <si>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</si>
  <si>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</si>
  <si>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</si>
  <si>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</si>
  <si>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</si>
  <si>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</si>
  <si>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</si>
  <si>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</si>
  <si>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</si>
  <si>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</si>
  <si>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</si>
  <si>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</si>
  <si>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</si>
  <si>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</si>
  <si>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</si>
  <si>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</si>
  <si>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</si>
  <si>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</si>
  <si>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</si>
  <si>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</si>
  <si>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</si>
  <si>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</si>
  <si>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</si>
  <si>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</si>
  <si>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</si>
  <si>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</si>
  <si>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</si>
  <si>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</si>
  <si>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</si>
  <si>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</si>
  <si>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</si>
  <si>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</si>
  <si>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</si>
  <si>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</si>
  <si>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</si>
  <si>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</si>
  <si>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</si>
  <si>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</si>
  <si>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</si>
  <si>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</si>
  <si>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</si>
  <si>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</si>
  <si>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</si>
  <si>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</si>
  <si>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</si>
  <si>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</si>
  <si>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</si>
  <si>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</si>
  <si>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</si>
  <si>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</si>
  <si>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</si>
  <si>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</si>
  <si>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</si>
  <si>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</si>
  <si>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</si>
  <si>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</si>
  <si>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</si>
  <si>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</si>
  <si>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</si>
  <si>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</si>
  <si>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</si>
  <si>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</si>
  <si>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</si>
  <si>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</si>
  <si>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</si>
  <si>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</si>
  <si>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</si>
  <si>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</si>
  <si>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</si>
  <si>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</si>
  <si>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</si>
  <si>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</si>
  <si>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</si>
  <si>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</si>
  <si>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</si>
  <si>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</si>
  <si>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</si>
  <si>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</si>
  <si>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</si>
  <si>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</si>
  <si>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</si>
  <si>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</si>
  <si>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</si>
  <si>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</si>
  <si>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</si>
  <si>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</si>
  <si>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</si>
  <si>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</si>
  <si>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</si>
  <si>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</si>
  <si>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</si>
  <si>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</si>
  <si>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</si>
  <si>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</si>
  <si>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</si>
  <si>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</si>
  <si>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</si>
  <si>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</si>
  <si>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</si>
  <si>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</si>
  <si>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</si>
  <si>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</si>
  <si>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</si>
  <si>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</si>
  <si>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</si>
  <si>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</si>
  <si>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</si>
  <si>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</si>
  <si>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</si>
  <si>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</si>
  <si>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</si>
  <si>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</si>
  <si>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</si>
  <si>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</si>
  <si>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</si>
  <si>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</si>
  <si>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</si>
  <si>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</si>
  <si>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</si>
  <si>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</si>
  <si>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</si>
  <si>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</si>
  <si>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</si>
  <si>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</si>
  <si>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</si>
  <si>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</si>
  <si>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</si>
  <si>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</si>
  <si>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</si>
  <si>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</si>
  <si>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</si>
  <si>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</si>
  <si>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</si>
  <si>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</si>
  <si>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</si>
  <si>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</si>
  <si>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</si>
  <si>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</si>
  <si>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</si>
  <si>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</si>
  <si>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</si>
  <si>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</si>
  <si>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</si>
  <si>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</si>
  <si>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</si>
  <si>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</si>
  <si>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</si>
  <si>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</si>
  <si>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</si>
  <si>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</si>
  <si>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</si>
  <si>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</si>
  <si>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</si>
  <si>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</si>
  <si>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</si>
  <si>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</si>
  <si>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</si>
  <si>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</si>
  <si>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</si>
  <si>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</si>
  <si>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</si>
  <si>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</si>
  <si>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</si>
  <si>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</si>
  <si>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</si>
  <si>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</si>
  <si>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</si>
  <si>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</si>
  <si>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</si>
  <si>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</si>
  <si>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</si>
  <si>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</si>
  <si>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</si>
  <si>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</si>
  <si>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</si>
  <si>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</si>
  <si>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</si>
  <si>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</si>
  <si>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</si>
  <si>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</si>
  <si>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</si>
  <si>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</si>
  <si>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</si>
  <si>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</si>
  <si>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</si>
  <si>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</si>
  <si>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</si>
  <si>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</si>
  <si>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</si>
  <si>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</si>
  <si>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</si>
  <si>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</si>
  <si>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</si>
  <si>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</si>
  <si>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</si>
  <si>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</si>
  <si>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</si>
  <si>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</si>
  <si>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</si>
  <si>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</si>
  <si>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</si>
  <si>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</si>
  <si>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</si>
  <si>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</si>
  <si>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</si>
  <si>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</si>
  <si>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</si>
  <si>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</si>
  <si>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</si>
  <si>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</si>
  <si>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</si>
  <si>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</si>
  <si>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</si>
  <si>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</si>
  <si>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</si>
  <si>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</si>
  <si>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</si>
  <si>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</si>
  <si>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</si>
  <si>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</si>
  <si>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</si>
  <si>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</si>
  <si>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</si>
  <si>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</si>
  <si>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</si>
  <si>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</si>
  <si>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</si>
  <si>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</si>
  <si>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</si>
  <si>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</si>
  <si>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</si>
  <si>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</si>
  <si>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</si>
  <si>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</si>
  <si>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</si>
  <si>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</si>
  <si>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</si>
  <si>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</si>
  <si>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</si>
  <si>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</si>
  <si>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</si>
  <si>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</si>
  <si>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</si>
  <si>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</si>
  <si>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</si>
  <si>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</si>
  <si>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</si>
  <si>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</si>
  <si>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</si>
  <si>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</si>
  <si>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</si>
  <si>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</si>
  <si>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</si>
  <si>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</si>
  <si>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</si>
  <si>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</si>
  <si>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</si>
  <si>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</si>
  <si>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</si>
  <si>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</si>
  <si>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</si>
  <si>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</si>
  <si>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</si>
  <si>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</si>
  <si>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</si>
  <si>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</si>
  <si>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</si>
  <si>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</si>
  <si>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</si>
  <si>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</si>
  <si>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</si>
  <si>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</si>
  <si>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</si>
  <si>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</si>
  <si>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</si>
  <si>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</si>
  <si>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</si>
  <si>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</si>
  <si>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</si>
  <si>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</si>
  <si>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</si>
  <si>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</si>
  <si>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</si>
  <si>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</si>
  <si>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</si>
  <si>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</si>
  <si>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</si>
  <si>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</si>
  <si>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</si>
  <si>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</si>
  <si>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</si>
  <si>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</si>
  <si>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</si>
  <si>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</si>
  <si>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</si>
  <si>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</si>
  <si>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</si>
  <si>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</si>
  <si>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</si>
  <si>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</si>
  <si>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</si>
  <si>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</si>
  <si>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</si>
  <si>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</si>
  <si>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</si>
  <si>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</si>
  <si>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</si>
  <si>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</si>
  <si>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</si>
  <si>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</si>
  <si>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</si>
  <si>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</si>
  <si>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</si>
  <si>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</si>
  <si>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</si>
  <si>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</si>
  <si>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</si>
  <si>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</si>
  <si>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</si>
  <si>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</si>
  <si>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</si>
  <si>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</si>
  <si>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</si>
  <si>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</si>
  <si>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</si>
  <si>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</si>
  <si>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</si>
  <si>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</si>
  <si>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</si>
  <si>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</si>
  <si>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</si>
  <si>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</si>
  <si>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</si>
  <si>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</si>
  <si>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</si>
  <si>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</si>
  <si>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</si>
  <si>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</si>
  <si>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</si>
  <si>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</si>
  <si>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</si>
  <si>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</si>
  <si>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</si>
  <si>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</si>
  <si>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</si>
  <si>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</si>
  <si>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</si>
  <si>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</si>
  <si>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</si>
  <si>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</si>
  <si>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</si>
  <si>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</si>
  <si>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</si>
  <si>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</si>
  <si>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</si>
  <si>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</si>
  <si>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</si>
  <si>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</si>
  <si>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</si>
  <si>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</si>
  <si>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</si>
  <si>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</si>
  <si>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</si>
  <si>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</si>
  <si>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</si>
  <si>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</si>
  <si>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</si>
  <si>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</si>
  <si>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</si>
  <si>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</si>
  <si>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</si>
  <si>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</si>
  <si>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</si>
  <si>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</si>
  <si>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</si>
  <si>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</si>
  <si>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</si>
  <si>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</si>
  <si>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</si>
  <si>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</si>
  <si>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</si>
  <si>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</si>
  <si>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</si>
  <si>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</si>
  <si>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</si>
  <si>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</si>
  <si>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</si>
  <si>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</si>
  <si>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</si>
  <si>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</si>
  <si>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</si>
  <si>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</si>
  <si>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</si>
  <si>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</si>
  <si>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</si>
  <si>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</si>
  <si>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</si>
  <si>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</si>
  <si>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</si>
  <si>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</si>
  <si>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</si>
  <si>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</si>
  <si>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</si>
  <si>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</si>
  <si>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</si>
  <si>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</si>
  <si>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</si>
  <si>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</si>
  <si>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</si>
  <si>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</si>
  <si>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</si>
  <si>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</si>
  <si>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</si>
  <si>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</si>
  <si>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</si>
  <si>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</si>
  <si>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</si>
  <si>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</si>
  <si>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</si>
  <si>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</si>
  <si>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</si>
  <si>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</si>
  <si>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</si>
  <si>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</si>
  <si>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</si>
  <si>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</si>
  <si>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</si>
  <si>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</si>
  <si>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</si>
  <si>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</si>
  <si>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</si>
  <si>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</si>
  <si>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</si>
  <si>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</si>
  <si>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</si>
  <si>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</si>
  <si>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</si>
  <si>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</si>
  <si>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</si>
  <si>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</si>
  <si>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</si>
  <si>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</si>
  <si>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</si>
  <si>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</si>
  <si>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</si>
  <si>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</si>
  <si>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</si>
  <si>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</si>
  <si>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</si>
  <si>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</si>
  <si>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</si>
  <si>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</si>
  <si>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</si>
  <si>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</si>
  <si>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</si>
  <si>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</si>
  <si>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</si>
  <si>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</si>
  <si>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</si>
  <si>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</si>
  <si>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</si>
  <si>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</si>
  <si>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</si>
  <si>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</si>
  <si>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</si>
  <si>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</si>
  <si>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</si>
  <si>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</si>
  <si>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</si>
  <si>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</si>
  <si>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</si>
  <si>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</si>
  <si>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</si>
  <si>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</si>
  <si>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</si>
  <si>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</si>
  <si>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</si>
  <si>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</si>
  <si>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</si>
  <si>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</si>
  <si>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</si>
  <si>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</si>
  <si>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</si>
  <si>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</si>
  <si>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</si>
  <si>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</si>
  <si>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</si>
  <si>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</si>
  <si>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</si>
  <si>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</si>
  <si>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</si>
  <si>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</si>
  <si>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</si>
  <si>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</si>
  <si>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</si>
  <si>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</si>
  <si>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</si>
  <si>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</si>
  <si>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</si>
  <si>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</si>
  <si>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</si>
  <si>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</si>
  <si>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</si>
  <si>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</si>
  <si>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</si>
  <si>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</si>
  <si>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</si>
  <si>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</si>
  <si>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</si>
  <si>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</si>
  <si>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</si>
  <si>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</si>
  <si>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</si>
  <si>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</si>
  <si>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</si>
  <si>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</si>
  <si>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</si>
  <si>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</si>
  <si>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</si>
  <si>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</si>
  <si>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</si>
  <si>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</si>
  <si>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</si>
  <si>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</si>
  <si>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</si>
  <si>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</si>
  <si>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</si>
  <si>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</si>
  <si>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</si>
  <si>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</si>
  <si>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</si>
  <si>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</si>
  <si>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</si>
  <si>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</si>
  <si>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</si>
  <si>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</si>
  <si>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</si>
  <si>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</si>
  <si>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</si>
  <si>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</si>
  <si>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</si>
  <si>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</si>
  <si>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</si>
  <si>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</si>
  <si>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</si>
  <si>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</si>
  <si>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</si>
  <si>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</si>
  <si>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</si>
  <si>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</si>
  <si>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</si>
  <si>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</si>
  <si>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</si>
  <si>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</si>
  <si>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</si>
  <si>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</si>
  <si>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</si>
  <si>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</si>
  <si>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</si>
  <si>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</si>
  <si>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</si>
  <si>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</si>
  <si>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</si>
  <si>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</si>
  <si>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</si>
  <si>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</si>
  <si>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</si>
  <si>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</si>
  <si>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</si>
  <si>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</si>
  <si>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</si>
  <si>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</si>
  <si>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</si>
  <si>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</si>
  <si>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</si>
  <si>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</si>
  <si>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</si>
  <si>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</si>
  <si>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</si>
  <si>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</si>
  <si>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</si>
  <si>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</si>
  <si>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</si>
  <si>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</si>
  <si>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</si>
  <si>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</si>
  <si>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</si>
  <si>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</si>
  <si>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</si>
  <si>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</si>
  <si>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</si>
  <si>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</si>
  <si>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</si>
  <si>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</si>
  <si>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</si>
  <si>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</si>
  <si>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</si>
  <si>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</si>
  <si>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</si>
  <si>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</si>
  <si>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</si>
  <si>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</si>
  <si>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</si>
  <si>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</si>
  <si>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</si>
  <si>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</si>
  <si>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</si>
  <si>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</si>
  <si>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</si>
  <si>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</si>
  <si>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</si>
  <si>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</si>
  <si>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</si>
  <si>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</si>
  <si>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</si>
  <si>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</si>
  <si>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</si>
  <si>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</si>
  <si>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</si>
  <si>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</si>
  <si>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</si>
  <si>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</si>
  <si>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</si>
  <si>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</si>
  <si>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</si>
  <si>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</si>
  <si>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</si>
  <si>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</si>
  <si>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</si>
  <si>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</si>
  <si>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</si>
  <si>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</si>
  <si>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</si>
  <si>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</si>
  <si>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</si>
  <si>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</si>
  <si>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</si>
  <si>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</si>
  <si>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</si>
  <si>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</si>
  <si>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</si>
  <si>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</si>
  <si>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</si>
  <si>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</si>
  <si>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</si>
  <si>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</si>
  <si>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</si>
  <si>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</si>
  <si>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</si>
  <si>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</si>
  <si>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</si>
  <si>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</si>
  <si>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</si>
  <si>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</si>
  <si>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</si>
  <si>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</si>
  <si>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</si>
  <si>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</si>
  <si>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</si>
  <si>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</si>
  <si>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</si>
  <si>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</si>
  <si>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</si>
  <si>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</si>
  <si>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</si>
  <si>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</si>
  <si>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</si>
  <si>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</si>
  <si>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</si>
  <si>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</si>
  <si>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</si>
  <si>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</si>
  <si>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</si>
  <si>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</si>
  <si>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</si>
  <si>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</si>
  <si>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</si>
  <si>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</si>
  <si>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</si>
  <si>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</si>
  <si>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</si>
  <si>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</si>
  <si>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</si>
  <si>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</si>
  <si>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</si>
  <si>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</si>
  <si>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</si>
  <si>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</si>
  <si>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</si>
  <si>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</si>
  <si>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</si>
  <si>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</si>
  <si>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</si>
  <si>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</si>
  <si>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</si>
  <si>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</si>
  <si>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</si>
  <si>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</si>
  <si>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</si>
  <si>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</si>
  <si>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</si>
  <si>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</si>
  <si>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</si>
  <si>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</si>
  <si>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</si>
  <si>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</si>
  <si>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</si>
  <si>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</si>
  <si>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</si>
  <si>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</si>
  <si>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</si>
  <si>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</si>
  <si>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</si>
  <si>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</si>
  <si>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</si>
  <si>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</si>
  <si>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</si>
  <si>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</si>
  <si>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</si>
  <si>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</si>
  <si>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</si>
  <si>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</si>
  <si>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</si>
  <si>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</si>
  <si>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</si>
  <si>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</si>
  <si>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</si>
  <si>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</si>
  <si>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</si>
  <si>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</si>
  <si>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</si>
  <si>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</si>
  <si>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</si>
  <si>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</si>
  <si>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</si>
  <si>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</si>
  <si>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</si>
  <si>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</si>
  <si>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</si>
  <si>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</si>
  <si>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</si>
  <si>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</si>
  <si>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</si>
  <si>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</si>
  <si>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</si>
  <si>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</si>
  <si>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</si>
  <si>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</si>
  <si>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</si>
  <si>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</si>
  <si>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</si>
  <si>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</si>
  <si>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</si>
  <si>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</si>
  <si>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</si>
  <si>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</si>
  <si>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</si>
  <si>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</si>
  <si>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</si>
  <si>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</si>
  <si>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</si>
  <si>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</si>
  <si>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</si>
  <si>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</si>
  <si>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</si>
  <si>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</si>
  <si>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</si>
  <si>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</si>
  <si>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</si>
  <si>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</si>
  <si>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</si>
  <si>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</si>
  <si>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</si>
  <si>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</si>
  <si>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</si>
  <si>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</si>
  <si>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</si>
  <si>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</si>
  <si>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</si>
  <si>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</si>
  <si>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</si>
  <si>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</si>
  <si>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</si>
  <si>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</si>
  <si>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</si>
  <si>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</si>
  <si>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</si>
  <si>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</si>
  <si>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</si>
  <si>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</si>
  <si>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</si>
  <si>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</si>
  <si>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</si>
  <si>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</si>
  <si>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</si>
  <si>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</si>
  <si>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</si>
  <si>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</si>
  <si>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</si>
  <si>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</si>
  <si>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</si>
  <si>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</si>
  <si>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</si>
  <si>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</si>
  <si>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</si>
  <si>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</si>
  <si>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</si>
  <si>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</si>
  <si>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</si>
  <si>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</si>
  <si>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</si>
  <si>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</si>
  <si>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</si>
  <si>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</si>
  <si>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</si>
  <si>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</si>
  <si>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</si>
  <si>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</si>
  <si>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</si>
  <si>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</si>
  <si>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</si>
  <si>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</si>
  <si>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</si>
  <si>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</si>
  <si>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</si>
  <si>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</si>
  <si>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</si>
  <si>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</si>
  <si>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</si>
  <si>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</si>
  <si>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</si>
  <si>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</si>
  <si>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</si>
  <si>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</si>
  <si>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</si>
  <si>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</si>
  <si>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</si>
  <si>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</si>
  <si>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</si>
  <si>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</si>
  <si>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</si>
  <si>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</si>
  <si>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</si>
  <si>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</si>
  <si>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</si>
  <si>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</si>
  <si>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</si>
  <si>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</si>
  <si>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</si>
  <si>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</si>
  <si>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</si>
  <si>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</si>
  <si>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</si>
  <si>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</si>
  <si>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</si>
  <si>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</si>
  <si>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</si>
  <si>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</si>
  <si>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</si>
  <si>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</si>
  <si>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</si>
  <si>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</si>
  <si>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</si>
  <si>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</si>
  <si>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</si>
  <si>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</si>
  <si>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</si>
  <si>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</si>
  <si>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</si>
  <si>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</si>
  <si>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</si>
  <si>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</si>
  <si>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</si>
  <si>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</si>
  <si>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</si>
  <si>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</si>
  <si>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</si>
  <si>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</si>
  <si>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</si>
  <si>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</si>
  <si>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</si>
  <si>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</si>
  <si>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</si>
  <si>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</si>
  <si>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</si>
  <si>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</si>
  <si>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</si>
  <si>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</si>
  <si>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</si>
  <si>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</si>
  <si>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</si>
  <si>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</si>
  <si>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</si>
  <si>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</si>
  <si>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</si>
  <si>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</si>
  <si>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</si>
  <si>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</si>
  <si>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</si>
  <si>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</si>
  <si>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</si>
  <si>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</si>
  <si>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</si>
  <si>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</si>
  <si>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</si>
  <si>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</si>
  <si>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</si>
  <si>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</si>
  <si>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</si>
  <si>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</si>
  <si>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</si>
  <si>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</si>
  <si>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</si>
  <si>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</si>
  <si>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</si>
  <si>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</si>
  <si>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</si>
  <si>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</si>
  <si>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</si>
  <si>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</si>
  <si>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</si>
  <si>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</si>
  <si>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</si>
  <si>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</si>
  <si>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</si>
  <si>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</si>
  <si>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</si>
  <si>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</si>
  <si>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</si>
  <si>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</si>
  <si>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</si>
  <si>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</si>
  <si>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</si>
  <si>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</si>
  <si>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</si>
  <si>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</si>
  <si>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</si>
  <si>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</si>
  <si>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</si>
  <si>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</si>
  <si>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</si>
  <si>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</si>
  <si>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</si>
  <si>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</si>
  <si>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</si>
  <si>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</si>
  <si>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</si>
  <si>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</si>
  <si>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</si>
  <si>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</si>
  <si>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</si>
  <si>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</si>
  <si>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</si>
  <si>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</si>
  <si>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</si>
  <si>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</si>
  <si>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</si>
  <si>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</si>
  <si>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</si>
  <si>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</si>
  <si>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</si>
  <si>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</si>
  <si>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</si>
  <si>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</si>
  <si>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</si>
  <si>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</si>
  <si>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</si>
  <si>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</si>
  <si>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</si>
  <si>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</si>
  <si>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</si>
  <si>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</si>
  <si>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</si>
  <si>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</si>
  <si>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</si>
  <si>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</si>
  <si>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</si>
  <si>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</si>
  <si>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</si>
  <si>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</si>
  <si>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</si>
  <si>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</si>
  <si>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</si>
  <si>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</si>
  <si>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</si>
  <si>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</si>
  <si>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</si>
  <si>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</si>
  <si>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</si>
  <si>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</si>
  <si>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</si>
  <si>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</si>
  <si>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</si>
  <si>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</si>
  <si>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</si>
  <si>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</si>
  <si>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</si>
  <si>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</si>
  <si>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</si>
  <si>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</si>
  <si>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</si>
  <si>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</si>
  <si>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</si>
  <si>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</si>
  <si>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</si>
  <si>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</si>
  <si>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</si>
  <si>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</si>
  <si>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</si>
  <si>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</si>
  <si>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</si>
  <si>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</si>
  <si>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</si>
  <si>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</si>
  <si>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</si>
  <si>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</si>
  <si>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</si>
  <si>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</si>
  <si>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</si>
  <si>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</si>
  <si>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</si>
  <si>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</si>
  <si>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</si>
  <si>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</si>
  <si>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</si>
  <si>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</si>
  <si>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</si>
  <si>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</si>
  <si>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</si>
  <si>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</si>
  <si>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</si>
  <si>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</si>
  <si>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</si>
  <si>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</si>
  <si>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</si>
  <si>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</si>
  <si>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</si>
  <si>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</si>
  <si>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</si>
  <si>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</si>
  <si>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</si>
  <si>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</si>
  <si>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</si>
  <si>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</si>
  <si>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</si>
  <si>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</si>
  <si>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</si>
  <si>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</si>
  <si>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</si>
  <si>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</si>
  <si>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</si>
  <si>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</si>
  <si>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</si>
  <si>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</si>
  <si>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</si>
  <si>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</si>
  <si>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</si>
  <si>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</si>
  <si>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</si>
  <si>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</si>
  <si>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</si>
  <si>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</si>
  <si>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</si>
  <si>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</si>
  <si>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</si>
  <si>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</si>
  <si>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</si>
  <si>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</si>
  <si>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</si>
  <si>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</si>
  <si>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</si>
  <si>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</si>
  <si>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</si>
  <si>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</si>
  <si>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</si>
  <si>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</si>
  <si>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</si>
  <si>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</si>
  <si>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</si>
  <si>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</si>
  <si>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</si>
  <si>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</si>
  <si>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</si>
  <si>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</si>
  <si>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</si>
  <si>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</si>
  <si>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</si>
  <si>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</si>
  <si>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</si>
  <si>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</si>
  <si>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</si>
  <si>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</si>
  <si>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</si>
  <si>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</si>
  <si>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</si>
  <si>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</si>
  <si>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</si>
  <si>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</si>
  <si>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</si>
  <si>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</si>
  <si>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</si>
  <si>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</si>
  <si>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</si>
  <si>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</si>
  <si>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</si>
  <si>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</si>
  <si>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</si>
  <si>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</si>
  <si>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</si>
  <si>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</si>
  <si>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</si>
  <si>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</si>
  <si>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</si>
  <si>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</si>
  <si>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</si>
  <si>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</si>
  <si>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</si>
  <si>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</si>
  <si>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</si>
  <si>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</si>
  <si>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</si>
  <si>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</si>
  <si>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</si>
  <si>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</si>
  <si>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</si>
  <si>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</si>
  <si>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</si>
  <si>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</si>
  <si>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</si>
  <si>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</si>
  <si>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</si>
  <si>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</si>
  <si>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</si>
  <si>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</si>
  <si>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</si>
  <si>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</si>
  <si>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</si>
  <si>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</si>
  <si>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</si>
  <si>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</si>
  <si>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</si>
  <si>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</si>
  <si>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</si>
  <si>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</si>
  <si>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</si>
  <si>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</si>
  <si>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</si>
  <si>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</si>
  <si>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</si>
  <si>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</si>
  <si>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</si>
  <si>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</si>
  <si>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</si>
  <si>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</si>
  <si>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</si>
  <si>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</si>
  <si>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</si>
  <si>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</si>
  <si>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</si>
  <si>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</si>
  <si>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</si>
  <si>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</si>
  <si>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</si>
  <si>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</si>
  <si>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</si>
  <si>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</si>
  <si>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</si>
  <si>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</si>
  <si>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</si>
  <si>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</si>
  <si>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</si>
  <si>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</si>
  <si>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</si>
  <si>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</si>
  <si>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</si>
  <si>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</si>
  <si>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</si>
  <si>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</si>
  <si>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</si>
  <si>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</si>
  <si>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</si>
  <si>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</si>
  <si>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</si>
  <si>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</si>
  <si>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</si>
  <si>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</si>
  <si>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</si>
  <si>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</si>
  <si>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</si>
  <si>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</si>
  <si>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</si>
  <si>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</si>
  <si>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</si>
  <si>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</si>
  <si>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</si>
  <si>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</si>
  <si>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</si>
  <si>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</si>
  <si>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</si>
  <si>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</si>
  <si>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</si>
  <si>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</si>
  <si>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</si>
  <si>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</si>
  <si>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</si>
  <si>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</si>
  <si>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</si>
  <si>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</si>
  <si>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</si>
  <si>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</si>
  <si>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</si>
  <si>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</si>
  <si>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</si>
  <si>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</si>
  <si>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</si>
  <si>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</si>
  <si>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</si>
  <si>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</si>
  <si>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</si>
  <si>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</si>
  <si>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</si>
  <si>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</si>
  <si>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</si>
  <si>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</si>
  <si>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</si>
  <si>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</si>
  <si>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</si>
  <si>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</si>
  <si>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</si>
  <si>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</si>
  <si>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</si>
  <si>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</si>
  <si>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</si>
  <si>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</si>
  <si>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</si>
  <si>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</si>
  <si>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</si>
  <si>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</si>
  <si>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</si>
  <si>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</si>
  <si>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</si>
  <si>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</si>
  <si>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</si>
  <si>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</si>
  <si>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</si>
  <si>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</si>
  <si>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</si>
  <si>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</si>
  <si>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</si>
  <si>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</si>
  <si>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</si>
  <si>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</si>
  <si>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</si>
  <si>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</si>
  <si>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</si>
  <si>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</si>
  <si>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</si>
  <si>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</si>
  <si>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</si>
  <si>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</si>
  <si>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</si>
  <si>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</si>
  <si>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</si>
  <si>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</si>
  <si>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</si>
  <si>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</si>
  <si>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</si>
  <si>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</si>
  <si>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</si>
  <si>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</si>
  <si>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</si>
  <si>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</si>
  <si>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</si>
  <si>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</si>
  <si>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</si>
  <si>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</si>
  <si>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</si>
  <si>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</si>
  <si>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</si>
  <si>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</si>
  <si>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</si>
  <si>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</si>
  <si>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</si>
  <si>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</si>
  <si>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</si>
  <si>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</si>
  <si>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</si>
  <si>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</si>
  <si>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</si>
  <si>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</si>
  <si>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</si>
  <si>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</si>
  <si>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</si>
  <si>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</si>
  <si>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</si>
  <si>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</si>
  <si>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</si>
  <si>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</si>
  <si>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</si>
  <si>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</si>
  <si>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</si>
  <si>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</si>
  <si>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</si>
  <si>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</si>
  <si>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</si>
  <si>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</si>
  <si>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</si>
  <si>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</si>
  <si>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</si>
  <si>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</si>
  <si>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</si>
  <si>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</si>
  <si>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</si>
  <si>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</si>
  <si>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</si>
  <si>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</si>
  <si>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</si>
  <si>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</si>
  <si>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</si>
  <si>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</si>
  <si>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</si>
  <si>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</si>
  <si>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</si>
  <si>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</si>
  <si>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</si>
  <si>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</si>
  <si>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</si>
  <si>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</si>
  <si>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</si>
  <si>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</si>
  <si>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</si>
  <si>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</si>
  <si>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</si>
  <si>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</si>
  <si>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</si>
  <si>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</si>
  <si>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</si>
  <si>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</si>
  <si>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</si>
  <si>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</si>
  <si>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</si>
  <si>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</si>
  <si>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</si>
  <si>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</si>
  <si>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</si>
  <si>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</si>
  <si>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</si>
  <si>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</si>
  <si>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</si>
  <si>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</si>
  <si>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</si>
  <si>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</si>
  <si>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</si>
  <si>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</si>
  <si>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</si>
  <si>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</si>
  <si>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</si>
  <si>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</si>
  <si>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</si>
  <si>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</si>
  <si>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</si>
  <si>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</si>
  <si>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</si>
  <si>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</si>
  <si>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</si>
  <si>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</si>
  <si>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</si>
  <si>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</si>
  <si>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</si>
  <si>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</si>
  <si>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</si>
  <si>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</si>
  <si>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</si>
  <si>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</si>
  <si>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</si>
  <si>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</si>
  <si>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</si>
  <si>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</si>
  <si>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</si>
  <si>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</si>
  <si>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</si>
  <si>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</si>
  <si>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</si>
  <si>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</si>
  <si>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</si>
  <si>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</si>
  <si>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</si>
  <si>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</si>
  <si>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</si>
  <si>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</si>
  <si>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</si>
  <si>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</si>
  <si>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</si>
  <si>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</si>
  <si>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</si>
  <si>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</si>
  <si>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</si>
  <si>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</si>
  <si>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</si>
  <si>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</si>
  <si>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</si>
  <si>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</si>
  <si>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</si>
  <si>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</si>
  <si>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</si>
  <si>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</si>
  <si>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</si>
  <si>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</si>
  <si>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</si>
  <si>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</si>
  <si>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</si>
  <si>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</si>
  <si>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</si>
  <si>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</si>
  <si>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</si>
  <si>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</si>
  <si>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</si>
  <si>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</si>
  <si>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</si>
  <si>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</si>
  <si>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</si>
  <si>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</si>
  <si>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</si>
  <si>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</si>
  <si>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</si>
  <si>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</si>
  <si>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</si>
  <si>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</si>
  <si>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</si>
  <si>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</si>
  <si>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</si>
  <si>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</si>
  <si>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</si>
  <si>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</si>
  <si>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</si>
  <si>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</si>
  <si>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</si>
  <si>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</si>
  <si>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</si>
  <si>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</si>
  <si>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</si>
  <si>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</si>
  <si>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</si>
  <si>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</si>
  <si>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</si>
  <si>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</si>
  <si>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</si>
  <si>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</si>
  <si>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</si>
  <si>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</si>
  <si>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</si>
  <si>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</si>
  <si>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</si>
  <si>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</si>
  <si>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</si>
  <si>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</si>
  <si>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</si>
  <si>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</si>
  <si>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</si>
  <si>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</si>
  <si>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</si>
  <si>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</si>
  <si>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</si>
  <si>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</si>
  <si>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</si>
  <si>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</si>
  <si>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</si>
  <si>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</si>
  <si>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</si>
  <si>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</si>
  <si>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</si>
  <si>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</si>
  <si>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</si>
  <si>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</si>
  <si>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</si>
  <si>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</si>
  <si>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</si>
  <si>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</si>
  <si>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</si>
  <si>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</si>
  <si>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</si>
  <si>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</si>
  <si>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</si>
  <si>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</si>
  <si>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</si>
  <si>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</si>
  <si>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</si>
  <si>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</si>
  <si>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</si>
  <si>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</si>
  <si>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</si>
  <si>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</si>
  <si>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</si>
  <si>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</si>
  <si>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</si>
  <si>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</si>
  <si>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</si>
  <si>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</si>
  <si>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</si>
  <si>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</si>
  <si>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</si>
  <si>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</si>
  <si>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</si>
  <si>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</si>
  <si>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</si>
  <si>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</si>
  <si>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</si>
  <si>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</si>
  <si>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</si>
  <si>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</si>
  <si>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</si>
  <si>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</si>
  <si>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</si>
  <si>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</si>
  <si>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</si>
  <si>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</si>
  <si>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</si>
  <si>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</si>
  <si>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</si>
  <si>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</si>
  <si>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</si>
  <si>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</si>
  <si>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</si>
  <si>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</si>
  <si>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</si>
  <si>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</si>
  <si>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</si>
  <si>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</si>
  <si>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</si>
  <si>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</si>
  <si>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</si>
  <si>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</si>
  <si>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</si>
  <si>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</si>
  <si>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</si>
  <si>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</si>
  <si>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</si>
  <si>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</si>
  <si>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</si>
  <si>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</si>
  <si>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</si>
  <si>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</si>
  <si>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</si>
  <si>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</si>
  <si>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</si>
  <si>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</si>
  <si>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</si>
  <si>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</si>
  <si>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</si>
  <si>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</si>
  <si>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</si>
  <si>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</si>
  <si>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</si>
  <si>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</si>
  <si>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</si>
  <si>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</si>
  <si>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</si>
  <si>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</si>
  <si>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</si>
  <si>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</si>
  <si>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</si>
  <si>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</si>
  <si>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</si>
  <si>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</si>
  <si>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</si>
  <si>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</si>
  <si>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</si>
  <si>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</si>
  <si>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</si>
  <si>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</si>
  <si>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</si>
  <si>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</si>
  <si>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</si>
  <si>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</si>
  <si>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</si>
  <si>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</si>
  <si>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</si>
  <si>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</si>
  <si>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</si>
  <si>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</si>
  <si>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</si>
  <si>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</si>
  <si>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</si>
  <si>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</si>
  <si>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</si>
  <si>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</si>
  <si>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</si>
  <si>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</si>
  <si>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</si>
  <si>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</si>
  <si>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</si>
  <si>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</si>
  <si>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</si>
  <si>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</si>
  <si>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</si>
  <si>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</si>
  <si>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</si>
  <si>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</si>
  <si>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</si>
  <si>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</si>
  <si>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</si>
  <si>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</si>
  <si>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</si>
  <si>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</si>
  <si>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</si>
  <si>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</si>
  <si>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</si>
  <si>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</si>
  <si>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</si>
  <si>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</si>
  <si>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</si>
  <si>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</si>
  <si>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</si>
  <si>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</si>
  <si>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</si>
  <si>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</si>
  <si>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</si>
  <si>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</si>
  <si>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</si>
  <si>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</si>
  <si>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</si>
  <si>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</si>
  <si>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</si>
  <si>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</si>
  <si>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</si>
  <si>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</si>
  <si>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</si>
  <si>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</si>
  <si>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</si>
  <si>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</si>
  <si>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</si>
  <si>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</si>
  <si>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</si>
  <si>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</si>
  <si>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</si>
  <si>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</si>
  <si>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</si>
  <si>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</si>
  <si>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</si>
  <si>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</si>
  <si>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</si>
  <si>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</si>
  <si>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</si>
  <si>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Will</t>
  </si>
  <si>
    <t>601 Willow St.</t>
  </si>
  <si>
    <t>Frankfort</t>
  </si>
  <si>
    <t>Evans, Marshall and Pease, PC</t>
  </si>
  <si>
    <t>Jeffery M. Rollefson, CPA</t>
  </si>
  <si>
    <t>1875 Hicks Road</t>
  </si>
  <si>
    <t>Rolling Meadows</t>
  </si>
  <si>
    <t>Illinois</t>
  </si>
  <si>
    <t>847-221-5700</t>
  </si>
  <si>
    <t>847-221-5701</t>
  </si>
  <si>
    <t>060-003973</t>
  </si>
  <si>
    <t>jeff@empcpa.com</t>
  </si>
  <si>
    <r>
      <t>The accompanying Schedule of Expenditures of Federal Awards includes the federal grant activity of Lincoln Way SPED #843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t>
    </r>
    <r>
      <rPr>
        <sz val="9"/>
        <rFont val="Arial"/>
        <family val="2"/>
      </rPr>
      <t xml:space="preserve"> financial statements.</t>
    </r>
  </si>
  <si>
    <r>
      <t>Of the federal expenditures presented in the schedule, Lincoln Way SPED #843</t>
    </r>
    <r>
      <rPr>
        <sz val="9"/>
        <rFont val="Arial"/>
        <family val="2"/>
      </rPr>
      <t xml:space="preserve"> provided federal awards to subrecipients as follows:</t>
    </r>
  </si>
  <si>
    <t>IDEA flow through</t>
  </si>
  <si>
    <t xml:space="preserve">  Mokena SD 159</t>
  </si>
  <si>
    <t xml:space="preserve">  Manhattan SD 114</t>
  </si>
  <si>
    <t xml:space="preserve">  Frankfort SD 157C</t>
  </si>
  <si>
    <t xml:space="preserve">  Summit Hill SD 161</t>
  </si>
  <si>
    <t xml:space="preserve">  Lincoln Way SD 210</t>
  </si>
  <si>
    <t>IDEA preschool flow through</t>
  </si>
  <si>
    <t xml:space="preserve">  Summit Hill 161</t>
  </si>
  <si>
    <t>no</t>
  </si>
  <si>
    <t>Unmodified</t>
  </si>
  <si>
    <t>none</t>
  </si>
  <si>
    <t>US DEPARTMENT OF EDUCATION</t>
  </si>
  <si>
    <t>PASSED THROUGH THE ILLINOIS STATE BOARD OF EDUCATION:</t>
  </si>
  <si>
    <t>IDEA PRESCHOOL FLOW THROUGH (M)</t>
  </si>
  <si>
    <t>16-4600-00</t>
  </si>
  <si>
    <t>17-4600-00</t>
  </si>
  <si>
    <t xml:space="preserve">  MOKENA SD 159</t>
  </si>
  <si>
    <t xml:space="preserve">  MANHATTAN SD 114</t>
  </si>
  <si>
    <t xml:space="preserve">  FRANKFORT SD 157C</t>
  </si>
  <si>
    <t xml:space="preserve">  SUMMIT HILL SD 161</t>
  </si>
  <si>
    <t>IDEA FLOW THROUGH (M)</t>
  </si>
  <si>
    <t>16-4620-00</t>
  </si>
  <si>
    <t xml:space="preserve">  LINCOLN WAY SD 210</t>
  </si>
  <si>
    <t>17-4620-00</t>
  </si>
  <si>
    <t xml:space="preserve">    TOTAL US DEPARTMENT OF EDUCATION</t>
  </si>
  <si>
    <t>US DEPARTMENT OF HEALTH AND HUMAN SERVICES</t>
  </si>
  <si>
    <t>PASSED THROUGH THE ILLINOIS HEALTHCARE AND FAMILY SERVICES</t>
  </si>
  <si>
    <t>MEDICAID MATCHING-ADM OUTREACH</t>
  </si>
  <si>
    <t>16-4991-00</t>
  </si>
  <si>
    <t>17-4991-00</t>
  </si>
  <si>
    <t>N/A</t>
  </si>
  <si>
    <t xml:space="preserve">  TOTAL US DEPARTMENT OF HEALTHCARE AND FAMILY SERVICES</t>
  </si>
  <si>
    <t xml:space="preserve">     TOTAL FEDERAL AWARDS</t>
  </si>
  <si>
    <t>Series 2006</t>
  </si>
  <si>
    <t>X</t>
  </si>
  <si>
    <r>
      <t>The following amounts were expended in the form of non-cash assistance by Lincoln Way SPED #843</t>
    </r>
    <r>
      <rPr>
        <sz val="9"/>
        <rFont val="Arial"/>
        <family val="2"/>
      </rPr>
      <t xml:space="preserve"> and </t>
    </r>
    <r>
      <rPr>
        <b/>
        <sz val="9"/>
        <rFont val="Arial"/>
        <family val="2"/>
      </rPr>
      <t>should be</t>
    </r>
    <r>
      <rPr>
        <sz val="9"/>
        <rFont val="Arial"/>
        <family val="2"/>
      </rPr>
      <t xml:space="preserve"> included in the Schedule of Expenditures of Federal Awards:</t>
    </r>
  </si>
  <si>
    <t>Evans, Marshall &amp; Pease, P.C.</t>
  </si>
  <si>
    <t>Lincoln-Way Area Sp Ed 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</si>
</sst>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left" vertical="center" wrapText="1"/>
      <protection locked="0"/>
    </xf>
    <xf numFmtId="3" fontId="29" fillId="0" borderId="22"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1228725</xdr:colOff>
          <xdr:row>0</xdr:row>
          <xdr:rowOff>9525</xdr:rowOff>
        </xdr:from>
        <xdr:to>
          <xdr:col>0</xdr:col>
          <xdr:colOff>2143125</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2438400</xdr:colOff>
          <xdr:row>0</xdr:row>
          <xdr:rowOff>28575</xdr:rowOff>
        </xdr:from>
        <xdr:to>
          <xdr:col>1</xdr:col>
          <xdr:colOff>457200</xdr:colOff>
          <xdr:row>4</xdr:row>
          <xdr:rowOff>66675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3" t="s">
        <v>466</v>
      </c>
      <c r="J1" s="2184"/>
      <c r="K1" s="2184"/>
      <c r="L1" s="2184"/>
      <c r="M1" s="2184"/>
      <c r="N1" s="2184"/>
      <c r="O1" s="2184"/>
      <c r="P1" s="2184"/>
      <c r="Q1" s="2184"/>
      <c r="R1" s="2184"/>
      <c r="S1" s="2184"/>
    </row>
    <row r="2" spans="1:28" ht="12" customHeight="1" x14ac:dyDescent="0.2">
      <c r="A2" s="201" t="s">
        <v>1868</v>
      </c>
      <c r="D2" s="202"/>
      <c r="I2" s="2185" t="s">
        <v>1133</v>
      </c>
      <c r="J2" s="2184"/>
      <c r="K2" s="2184"/>
      <c r="L2" s="2184"/>
      <c r="M2" s="2184"/>
      <c r="N2" s="2184"/>
      <c r="O2" s="2184"/>
      <c r="P2" s="2184"/>
      <c r="Q2" s="2184"/>
      <c r="R2" s="2184"/>
      <c r="S2" s="2184"/>
    </row>
    <row r="3" spans="1:28" ht="12" customHeight="1" x14ac:dyDescent="0.2">
      <c r="A3" s="1817" t="s">
        <v>1949</v>
      </c>
      <c r="B3" s="1818"/>
      <c r="C3" s="1818"/>
      <c r="D3" s="1819"/>
      <c r="I3" s="2185" t="s">
        <v>55</v>
      </c>
      <c r="J3" s="2184"/>
      <c r="K3" s="2184"/>
      <c r="L3" s="2184"/>
      <c r="M3" s="2184"/>
      <c r="N3" s="2184"/>
      <c r="O3" s="2184"/>
      <c r="P3" s="2184"/>
      <c r="Q3" s="2184"/>
      <c r="R3" s="2184"/>
      <c r="S3" s="2184"/>
    </row>
    <row r="4" spans="1:28" ht="12" customHeight="1" x14ac:dyDescent="0.2">
      <c r="A4" s="191"/>
      <c r="I4" s="2185" t="s">
        <v>604</v>
      </c>
      <c r="J4" s="2184"/>
      <c r="K4" s="2184"/>
      <c r="L4" s="2184"/>
      <c r="M4" s="2184"/>
      <c r="N4" s="2184"/>
      <c r="O4" s="2184"/>
      <c r="P4" s="2184"/>
      <c r="Q4" s="2184"/>
      <c r="R4" s="2184"/>
      <c r="S4" s="2184"/>
    </row>
    <row r="5" spans="1:28" ht="14.1" customHeight="1" x14ac:dyDescent="0.2">
      <c r="B5" s="442"/>
      <c r="C5" s="178" t="s">
        <v>1061</v>
      </c>
      <c r="D5" s="362"/>
      <c r="E5" s="362"/>
      <c r="H5" s="192"/>
      <c r="I5" s="2192" t="s">
        <v>769</v>
      </c>
      <c r="J5" s="2137"/>
      <c r="K5" s="2137"/>
      <c r="L5" s="2137"/>
      <c r="M5" s="2137"/>
      <c r="N5" s="2137"/>
      <c r="O5" s="2137"/>
      <c r="P5" s="2137"/>
      <c r="Q5" s="2137"/>
      <c r="R5" s="2137"/>
      <c r="S5" s="2137"/>
    </row>
    <row r="6" spans="1:28" ht="14.1" customHeight="1" x14ac:dyDescent="0.2">
      <c r="B6" s="442" t="s">
        <v>2094</v>
      </c>
      <c r="C6" s="178" t="s">
        <v>1062</v>
      </c>
      <c r="D6" s="362"/>
      <c r="E6" s="362"/>
      <c r="I6" s="2191" t="s">
        <v>1029</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8" t="s">
        <v>763</v>
      </c>
      <c r="J9" s="2189"/>
      <c r="K9" s="2189"/>
      <c r="L9" s="2189"/>
      <c r="M9" s="2189"/>
      <c r="N9" s="2189"/>
      <c r="O9" s="2189"/>
      <c r="P9" s="2189"/>
      <c r="Q9" s="2189"/>
      <c r="R9" s="2189"/>
      <c r="S9" s="2190"/>
      <c r="T9" s="2133" t="s">
        <v>613</v>
      </c>
      <c r="U9" s="2134"/>
      <c r="V9" s="2134"/>
      <c r="W9" s="2134"/>
      <c r="X9" s="2134"/>
      <c r="Y9" s="2134"/>
      <c r="Z9" s="2134"/>
      <c r="AA9" s="2135"/>
    </row>
    <row r="10" spans="1:28" ht="13.5" customHeight="1" x14ac:dyDescent="0.2">
      <c r="A10" s="2142" t="s">
        <v>764</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1109</v>
      </c>
      <c r="B11" s="2146"/>
      <c r="C11" s="2146"/>
      <c r="D11" s="2146"/>
      <c r="E11" s="2146"/>
      <c r="F11" s="2146"/>
      <c r="G11" s="2146"/>
      <c r="H11" s="2147"/>
      <c r="I11" s="180"/>
      <c r="J11" s="343"/>
      <c r="K11" s="180"/>
      <c r="O11" s="1703" t="s">
        <v>2094</v>
      </c>
      <c r="P11" s="378" t="s">
        <v>223</v>
      </c>
      <c r="Q11" s="183"/>
      <c r="R11" s="181"/>
      <c r="S11" s="180"/>
      <c r="T11" s="2139"/>
      <c r="U11" s="2140"/>
      <c r="V11" s="2140"/>
      <c r="W11" s="2140"/>
      <c r="X11" s="2140"/>
      <c r="Y11" s="2140"/>
      <c r="Z11" s="2140"/>
      <c r="AA11" s="2141"/>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53">
        <v>56099843060</v>
      </c>
      <c r="B13" s="2154"/>
      <c r="C13" s="2154"/>
      <c r="D13" s="2154"/>
      <c r="E13" s="2154"/>
      <c r="F13" s="2154"/>
      <c r="G13" s="2154"/>
      <c r="H13" s="2155"/>
      <c r="I13" s="184"/>
      <c r="J13" s="183"/>
      <c r="K13" s="181"/>
      <c r="L13" s="183"/>
      <c r="M13" s="183"/>
      <c r="N13" s="183"/>
      <c r="O13" s="183"/>
      <c r="P13" s="183"/>
      <c r="Q13" s="183"/>
      <c r="R13" s="183"/>
      <c r="S13" s="183"/>
      <c r="T13" s="2158" t="s">
        <v>2098</v>
      </c>
      <c r="U13" s="2159"/>
      <c r="V13" s="2159"/>
      <c r="W13" s="2159"/>
      <c r="X13" s="2159"/>
      <c r="Y13" s="2160"/>
      <c r="Z13" s="2160"/>
      <c r="AA13" s="2161"/>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51" t="s">
        <v>2095</v>
      </c>
      <c r="B15" s="2156"/>
      <c r="C15" s="2156"/>
      <c r="D15" s="2156"/>
      <c r="E15" s="2156"/>
      <c r="F15" s="2156"/>
      <c r="G15" s="2156"/>
      <c r="H15" s="2157"/>
      <c r="T15" s="2123" t="s">
        <v>2099</v>
      </c>
      <c r="U15" s="2124"/>
      <c r="V15" s="2124"/>
      <c r="W15" s="2124"/>
      <c r="X15" s="2124"/>
      <c r="Y15" s="2162"/>
      <c r="Z15" s="2162"/>
      <c r="AA15" s="216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8" t="s">
        <v>2146</v>
      </c>
      <c r="B17" s="2181"/>
      <c r="C17" s="2181"/>
      <c r="D17" s="2181"/>
      <c r="E17" s="2181"/>
      <c r="F17" s="2181"/>
      <c r="G17" s="2181"/>
      <c r="H17" s="2182"/>
      <c r="T17" s="2168" t="s">
        <v>2100</v>
      </c>
      <c r="U17" s="2169"/>
      <c r="V17" s="2169"/>
      <c r="W17" s="2169"/>
      <c r="X17" s="2169"/>
      <c r="Y17" s="2169"/>
      <c r="Z17" s="2169"/>
      <c r="AA17" s="2170"/>
    </row>
    <row r="18" spans="1:27" ht="13.5" customHeight="1" x14ac:dyDescent="0.2">
      <c r="A18" s="363" t="s">
        <v>610</v>
      </c>
      <c r="B18" s="345"/>
      <c r="C18" s="341"/>
      <c r="D18" s="345"/>
      <c r="E18" s="345"/>
      <c r="F18" s="345"/>
      <c r="G18" s="345"/>
      <c r="H18" s="276"/>
      <c r="I18" s="2178" t="s">
        <v>765</v>
      </c>
      <c r="J18" s="2179"/>
      <c r="K18" s="2179"/>
      <c r="L18" s="2179"/>
      <c r="M18" s="2179"/>
      <c r="N18" s="2179"/>
      <c r="O18" s="2179"/>
      <c r="P18" s="2179"/>
      <c r="Q18" s="2179"/>
      <c r="R18" s="2179"/>
      <c r="S18" s="2180"/>
      <c r="T18" s="363" t="s">
        <v>807</v>
      </c>
      <c r="U18" s="271"/>
      <c r="V18" s="341"/>
      <c r="W18" s="270"/>
      <c r="X18" s="363" t="s">
        <v>303</v>
      </c>
      <c r="Y18" s="350"/>
      <c r="Z18" s="1915" t="s">
        <v>766</v>
      </c>
      <c r="AA18" s="200"/>
    </row>
    <row r="19" spans="1:27" ht="13.5" customHeight="1" x14ac:dyDescent="0.2">
      <c r="A19" s="2151" t="s">
        <v>2096</v>
      </c>
      <c r="B19" s="2152"/>
      <c r="C19" s="2152"/>
      <c r="D19" s="2152"/>
      <c r="E19" s="2152"/>
      <c r="F19" s="2152"/>
      <c r="G19" s="2152"/>
      <c r="H19" s="2150"/>
      <c r="I19" s="183"/>
      <c r="J19" s="377"/>
      <c r="K19" s="194"/>
      <c r="L19" s="192"/>
      <c r="M19" s="652" t="s">
        <v>355</v>
      </c>
      <c r="P19" s="180"/>
      <c r="Q19" s="180"/>
      <c r="R19" s="180"/>
      <c r="S19" s="184"/>
      <c r="T19" s="2151" t="s">
        <v>2101</v>
      </c>
      <c r="U19" s="2149"/>
      <c r="V19" s="2149"/>
      <c r="W19" s="2150"/>
      <c r="X19" s="2166" t="s">
        <v>2102</v>
      </c>
      <c r="Y19" s="2167"/>
      <c r="Z19" s="2164">
        <v>60008</v>
      </c>
      <c r="AA19" s="2165"/>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8" t="s">
        <v>2097</v>
      </c>
      <c r="B21" s="2149"/>
      <c r="C21" s="2149"/>
      <c r="D21" s="2149"/>
      <c r="E21" s="2149"/>
      <c r="F21" s="2149"/>
      <c r="G21" s="2149"/>
      <c r="H21" s="2150"/>
      <c r="I21" s="2174" t="s">
        <v>767</v>
      </c>
      <c r="J21" s="2137"/>
      <c r="K21" s="2137"/>
      <c r="L21" s="2137"/>
      <c r="M21" s="2137"/>
      <c r="N21" s="2137"/>
      <c r="O21" s="2137"/>
      <c r="P21" s="2137"/>
      <c r="Q21" s="2137"/>
      <c r="R21" s="2137"/>
      <c r="S21" s="2138"/>
      <c r="T21" s="2118" t="s">
        <v>2103</v>
      </c>
      <c r="U21" s="2119"/>
      <c r="V21" s="2119"/>
      <c r="W21" s="2119"/>
      <c r="X21" s="2132" t="s">
        <v>2104</v>
      </c>
      <c r="Y21" s="2130"/>
      <c r="Z21" s="2130"/>
      <c r="AA21" s="2131"/>
    </row>
    <row r="22" spans="1:27" ht="13.5" customHeight="1" x14ac:dyDescent="0.2">
      <c r="A22" s="365" t="s">
        <v>611</v>
      </c>
      <c r="B22" s="279"/>
      <c r="C22" s="279"/>
      <c r="D22" s="279"/>
      <c r="E22" s="279"/>
      <c r="F22" s="279"/>
      <c r="G22" s="279"/>
      <c r="H22" s="280"/>
      <c r="I22" s="2175" t="s">
        <v>1744</v>
      </c>
      <c r="J22" s="2176"/>
      <c r="K22" s="2176"/>
      <c r="L22" s="2176"/>
      <c r="M22" s="2176"/>
      <c r="N22" s="2176"/>
      <c r="O22" s="2176"/>
      <c r="P22" s="2176"/>
      <c r="Q22" s="2176"/>
      <c r="R22" s="2176"/>
      <c r="S22" s="2177"/>
      <c r="T22" s="363" t="s">
        <v>1901</v>
      </c>
      <c r="U22" s="271"/>
      <c r="V22" s="341"/>
      <c r="W22" s="271"/>
      <c r="X22" s="1916" t="s">
        <v>1573</v>
      </c>
      <c r="Z22" s="199"/>
      <c r="AA22" s="200"/>
    </row>
    <row r="23" spans="1:27" ht="13.5" customHeight="1" x14ac:dyDescent="0.2">
      <c r="A23" s="2171"/>
      <c r="B23" s="2172"/>
      <c r="C23" s="2172"/>
      <c r="D23" s="2172"/>
      <c r="E23" s="2172"/>
      <c r="F23" s="2172"/>
      <c r="G23" s="2172"/>
      <c r="H23" s="2173"/>
      <c r="T23" s="2118" t="s">
        <v>2105</v>
      </c>
      <c r="U23" s="2119"/>
      <c r="V23" s="2119"/>
      <c r="W23" s="2119"/>
      <c r="X23" s="2129">
        <v>43101</v>
      </c>
      <c r="Y23" s="2130"/>
      <c r="Z23" s="2130"/>
      <c r="AA23" s="2131"/>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8">
        <v>60423</v>
      </c>
      <c r="B25" s="2149"/>
      <c r="C25" s="2149"/>
      <c r="D25" s="2149"/>
      <c r="E25" s="2149"/>
      <c r="F25" s="2149"/>
      <c r="G25" s="2149"/>
      <c r="H25" s="2150"/>
      <c r="I25" s="653"/>
      <c r="J25" s="203"/>
      <c r="K25" s="203"/>
      <c r="L25" s="203"/>
      <c r="M25" s="203"/>
      <c r="N25" s="203"/>
      <c r="O25" s="203"/>
      <c r="P25" s="203"/>
      <c r="Q25" s="203"/>
      <c r="R25" s="203"/>
      <c r="S25" s="204"/>
      <c r="T25" s="2115" t="s">
        <v>2106</v>
      </c>
      <c r="U25" s="2116"/>
      <c r="V25" s="2116"/>
      <c r="W25" s="2116"/>
      <c r="X25" s="2116"/>
      <c r="Y25" s="2116"/>
      <c r="Z25" s="2116"/>
      <c r="AA25" s="211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203" t="s">
        <v>1895</v>
      </c>
      <c r="J27" s="2179"/>
      <c r="K27" s="2179"/>
      <c r="L27" s="2179"/>
      <c r="M27" s="2179"/>
      <c r="N27" s="2179"/>
      <c r="O27" s="2179"/>
      <c r="P27" s="2179"/>
      <c r="Q27" s="2179"/>
      <c r="R27" s="2179"/>
      <c r="S27" s="2180"/>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1703" t="s">
        <v>2094</v>
      </c>
      <c r="K29" s="181" t="s">
        <v>656</v>
      </c>
      <c r="L29" s="390"/>
      <c r="M29" s="194" t="s">
        <v>105</v>
      </c>
      <c r="N29" s="185" t="s">
        <v>1909</v>
      </c>
      <c r="O29" s="185"/>
      <c r="P29" s="185"/>
      <c r="Q29" s="185"/>
      <c r="R29" s="185"/>
      <c r="S29" s="665"/>
      <c r="T29" s="55"/>
      <c r="U29" s="55"/>
      <c r="V29" s="55"/>
      <c r="W29" s="55"/>
      <c r="X29" s="55"/>
      <c r="Y29" s="55"/>
      <c r="Z29" s="55"/>
      <c r="AA29" s="1079"/>
    </row>
    <row r="30" spans="1:27" ht="13.5" customHeight="1" x14ac:dyDescent="0.2">
      <c r="A30" s="1743"/>
      <c r="B30" s="1083" t="s">
        <v>2094</v>
      </c>
      <c r="C30" s="666" t="s">
        <v>1360</v>
      </c>
      <c r="D30" s="181"/>
      <c r="E30" s="181"/>
      <c r="F30" s="1270"/>
      <c r="G30" s="654"/>
      <c r="H30" s="654"/>
      <c r="I30" s="274"/>
      <c r="J30" s="1703" t="s">
        <v>2094</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2094</v>
      </c>
      <c r="M31" s="194" t="s">
        <v>105</v>
      </c>
      <c r="N31" s="185" t="s">
        <v>2090</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2"/>
      <c r="Q35" s="2149"/>
      <c r="R35" s="2149"/>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8"/>
      <c r="B38" s="2181"/>
      <c r="C38" s="2181"/>
      <c r="D38" s="2181"/>
      <c r="E38" s="2181"/>
      <c r="F38" s="2149"/>
      <c r="G38" s="2149"/>
      <c r="H38" s="2150"/>
      <c r="I38" s="2197"/>
      <c r="J38" s="2124"/>
      <c r="K38" s="2124"/>
      <c r="L38" s="2124"/>
      <c r="M38" s="2124"/>
      <c r="N38" s="2124"/>
      <c r="O38" s="2124"/>
      <c r="P38" s="2121"/>
      <c r="Q38" s="2121"/>
      <c r="R38" s="2121"/>
      <c r="S38" s="2122"/>
      <c r="T38" s="2123"/>
      <c r="U38" s="2124"/>
      <c r="V38" s="2124"/>
      <c r="W38" s="2124"/>
      <c r="X38" s="2121"/>
      <c r="Y38" s="2121"/>
      <c r="Z38" s="2121"/>
      <c r="AA38" s="2122"/>
    </row>
    <row r="39" spans="1:27" ht="12" customHeight="1" x14ac:dyDescent="0.2">
      <c r="A39" s="2201" t="s">
        <v>611</v>
      </c>
      <c r="B39" s="2202"/>
      <c r="C39" s="341"/>
      <c r="D39" s="338"/>
      <c r="E39" s="338"/>
      <c r="F39" s="348"/>
      <c r="G39" s="338"/>
      <c r="H39" s="276"/>
      <c r="I39" s="2201" t="s">
        <v>611</v>
      </c>
      <c r="J39" s="2202"/>
      <c r="K39" s="2202"/>
      <c r="L39" s="2202"/>
      <c r="M39" s="2202"/>
      <c r="N39" s="335"/>
      <c r="O39" s="341"/>
      <c r="P39" s="341"/>
      <c r="Q39" s="347"/>
      <c r="R39" s="341"/>
      <c r="S39" s="276"/>
      <c r="T39" s="341" t="s">
        <v>611</v>
      </c>
      <c r="U39" s="271"/>
      <c r="V39" s="341"/>
      <c r="W39" s="270"/>
      <c r="X39" s="347"/>
      <c r="Y39" s="199"/>
      <c r="Z39" s="199"/>
      <c r="AA39" s="200"/>
    </row>
    <row r="40" spans="1:27" ht="13.5" customHeight="1" x14ac:dyDescent="0.2">
      <c r="A40" s="2204"/>
      <c r="B40" s="2205"/>
      <c r="C40" s="2206"/>
      <c r="D40" s="2206"/>
      <c r="E40" s="2206"/>
      <c r="F40" s="2207"/>
      <c r="G40" s="2207"/>
      <c r="H40" s="2208"/>
      <c r="I40" s="2125"/>
      <c r="J40" s="2127"/>
      <c r="K40" s="2127"/>
      <c r="L40" s="2127"/>
      <c r="M40" s="2127"/>
      <c r="N40" s="2127"/>
      <c r="O40" s="2127"/>
      <c r="P40" s="2127"/>
      <c r="Q40" s="2127"/>
      <c r="R40" s="2127"/>
      <c r="S40" s="2128"/>
      <c r="T40" s="2125"/>
      <c r="U40" s="2126"/>
      <c r="V40" s="2127"/>
      <c r="W40" s="2127"/>
      <c r="X40" s="2127"/>
      <c r="Y40" s="2127"/>
      <c r="Z40" s="2127"/>
      <c r="AA40" s="212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1"/>
      <c r="B42" s="2149"/>
      <c r="C42" s="2150"/>
      <c r="D42" s="2166"/>
      <c r="E42" s="2149"/>
      <c r="F42" s="2149"/>
      <c r="G42" s="2149"/>
      <c r="H42" s="2150"/>
      <c r="I42" s="2123"/>
      <c r="J42" s="2121"/>
      <c r="K42" s="2121"/>
      <c r="L42" s="2121"/>
      <c r="M42" s="2121"/>
      <c r="N42" s="2121"/>
      <c r="O42" s="2122"/>
      <c r="P42" s="2120"/>
      <c r="Q42" s="2121"/>
      <c r="R42" s="2121"/>
      <c r="S42" s="2122"/>
      <c r="T42" s="2123"/>
      <c r="U42" s="2121"/>
      <c r="V42" s="2121"/>
      <c r="W42" s="2122"/>
      <c r="X42" s="2120"/>
      <c r="Y42" s="2121"/>
      <c r="Z42" s="2121"/>
      <c r="AA42" s="212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25" workbookViewId="0">
      <selection activeCell="AA27" sqref="AA2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2093</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1907</v>
      </c>
      <c r="C31" s="215" t="s">
        <v>1365</v>
      </c>
      <c r="D31" s="601"/>
      <c r="E31" s="603"/>
    </row>
    <row r="32" spans="1:5" x14ac:dyDescent="0.2">
      <c r="B32" s="601" t="s">
        <v>1272</v>
      </c>
      <c r="C32" s="215" t="s">
        <v>1365</v>
      </c>
      <c r="D32" s="602" t="s">
        <v>1908</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2092</v>
      </c>
      <c r="B37" s="1980"/>
      <c r="C37" s="604"/>
      <c r="D37" s="604"/>
      <c r="E37" s="605"/>
    </row>
    <row r="38" spans="1:5" x14ac:dyDescent="0.2">
      <c r="A38" s="215" t="s">
        <v>2091</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1957</v>
      </c>
      <c r="B59" s="754"/>
    </row>
    <row r="60" spans="1:2" x14ac:dyDescent="0.2">
      <c r="A60" s="1134" t="s">
        <v>1958</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1959</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A27" sqref="AA27"/>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4"/>
      <c r="D3" s="710"/>
      <c r="E3" s="402"/>
    </row>
    <row r="4" spans="1:9" x14ac:dyDescent="0.2">
      <c r="A4" s="7"/>
      <c r="B4" s="396"/>
      <c r="C4" s="2219" t="s">
        <v>486</v>
      </c>
      <c r="D4" s="2220"/>
      <c r="E4" s="2220"/>
      <c r="F4" s="2220"/>
      <c r="G4" s="2220"/>
      <c r="H4" s="2220"/>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1974</v>
      </c>
    </row>
    <row r="10" spans="1:9" s="32" customFormat="1" x14ac:dyDescent="0.2">
      <c r="A10" s="30"/>
      <c r="B10" s="208"/>
      <c r="C10" s="618"/>
      <c r="D10" s="1000" t="s">
        <v>1975</v>
      </c>
    </row>
    <row r="11" spans="1:9" s="32" customFormat="1" x14ac:dyDescent="0.2">
      <c r="A11" s="29"/>
      <c r="B11" s="671"/>
      <c r="C11" s="613">
        <v>2</v>
      </c>
      <c r="D11" s="619" t="s">
        <v>1966</v>
      </c>
    </row>
    <row r="12" spans="1:9" s="32" customFormat="1" hidden="1" x14ac:dyDescent="0.2">
      <c r="A12" s="29"/>
      <c r="B12" s="35"/>
      <c r="C12" s="613"/>
      <c r="D12" s="1001"/>
    </row>
    <row r="13" spans="1:9" s="32" customFormat="1" x14ac:dyDescent="0.2">
      <c r="A13" s="29"/>
      <c r="B13" s="671"/>
      <c r="C13" s="613">
        <v>3</v>
      </c>
      <c r="D13" s="619" t="s">
        <v>1964</v>
      </c>
    </row>
    <row r="14" spans="1:9" s="32" customFormat="1" x14ac:dyDescent="0.2">
      <c r="A14" s="29"/>
      <c r="B14" s="671"/>
      <c r="C14" s="613">
        <v>4</v>
      </c>
      <c r="D14" s="619" t="s">
        <v>1965</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1968</v>
      </c>
    </row>
    <row r="21" spans="1:4" s="32" customFormat="1" x14ac:dyDescent="0.2">
      <c r="A21" s="29"/>
      <c r="B21" s="35"/>
      <c r="C21" s="613"/>
      <c r="D21" s="1003" t="s">
        <v>1969</v>
      </c>
    </row>
    <row r="22" spans="1:4" s="32" customFormat="1" x14ac:dyDescent="0.2">
      <c r="A22" s="29"/>
      <c r="B22" s="671"/>
      <c r="C22" s="613">
        <v>9</v>
      </c>
      <c r="D22" s="290" t="s">
        <v>1970</v>
      </c>
    </row>
    <row r="23" spans="1:4" s="32" customFormat="1" x14ac:dyDescent="0.2">
      <c r="A23" s="29"/>
      <c r="B23" s="1985"/>
      <c r="C23" s="613"/>
      <c r="D23" s="1986" t="s">
        <v>1971</v>
      </c>
    </row>
    <row r="24" spans="1:4" s="32" customFormat="1" x14ac:dyDescent="0.2">
      <c r="A24" s="29"/>
      <c r="B24" s="671"/>
      <c r="C24" s="613">
        <v>10</v>
      </c>
      <c r="D24" s="290" t="s">
        <v>1967</v>
      </c>
    </row>
    <row r="25" spans="1:4" s="32" customFormat="1" x14ac:dyDescent="0.2">
      <c r="A25" s="29"/>
      <c r="B25" s="671"/>
      <c r="C25" s="613">
        <v>11</v>
      </c>
      <c r="D25" s="290" t="s">
        <v>1972</v>
      </c>
    </row>
    <row r="26" spans="1:4" s="32" customFormat="1" x14ac:dyDescent="0.2">
      <c r="A26" s="29"/>
      <c r="B26" s="1985"/>
      <c r="C26" s="613"/>
      <c r="D26" s="1986" t="s">
        <v>1973</v>
      </c>
    </row>
    <row r="27" spans="1:4" s="32" customFormat="1" x14ac:dyDescent="0.2">
      <c r="A27" s="29"/>
      <c r="B27" s="671"/>
      <c r="C27" s="613">
        <v>12</v>
      </c>
      <c r="D27" s="290" t="s">
        <v>1976</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1954</v>
      </c>
    </row>
    <row r="31" spans="1:4" s="32" customFormat="1" x14ac:dyDescent="0.2">
      <c r="A31" s="29"/>
      <c r="B31" s="671"/>
      <c r="C31" s="613">
        <v>14</v>
      </c>
      <c r="D31" s="290" t="s">
        <v>1979</v>
      </c>
    </row>
    <row r="32" spans="1:4" s="32" customFormat="1" x14ac:dyDescent="0.2">
      <c r="A32" s="29"/>
      <c r="B32" s="1699"/>
      <c r="C32" s="613"/>
      <c r="D32" s="9" t="s">
        <v>1980</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4" t="s">
        <v>1963</v>
      </c>
      <c r="B35" s="2215"/>
      <c r="C35" s="2215"/>
      <c r="D35" s="2215"/>
      <c r="E35" s="2216"/>
      <c r="F35" s="2216"/>
      <c r="G35" s="2216"/>
      <c r="H35" s="2216"/>
      <c r="I35" s="2216"/>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1960</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1961</v>
      </c>
    </row>
    <row r="43" spans="1:9" s="32" customFormat="1" x14ac:dyDescent="0.2">
      <c r="A43" s="29"/>
      <c r="B43" s="35"/>
      <c r="C43" s="613"/>
      <c r="D43" s="998" t="s">
        <v>1962</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4" t="s">
        <v>353</v>
      </c>
      <c r="B47" s="2217"/>
      <c r="C47" s="2217"/>
      <c r="D47" s="2217"/>
      <c r="E47" s="2218"/>
      <c r="F47" s="2218"/>
      <c r="G47" s="2218"/>
      <c r="H47" s="2218"/>
      <c r="I47" s="2218"/>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1"/>
      <c r="C57" s="2222"/>
      <c r="D57" s="2222"/>
      <c r="E57" s="2222"/>
      <c r="F57" s="2222"/>
      <c r="G57" s="2222"/>
      <c r="H57" s="2223"/>
      <c r="I57" s="3"/>
    </row>
    <row r="58" spans="1:9" s="32" customFormat="1" x14ac:dyDescent="0.2">
      <c r="A58" s="1735"/>
      <c r="B58" s="2224"/>
      <c r="C58" s="2225"/>
      <c r="D58" s="2225"/>
      <c r="E58" s="2225"/>
      <c r="F58" s="2225"/>
      <c r="G58" s="2225"/>
      <c r="H58" s="2226"/>
      <c r="I58" s="3"/>
    </row>
    <row r="59" spans="1:9" s="32" customFormat="1" x14ac:dyDescent="0.2">
      <c r="A59" s="1735"/>
      <c r="B59" s="2224"/>
      <c r="C59" s="2225"/>
      <c r="D59" s="2225"/>
      <c r="E59" s="2225"/>
      <c r="F59" s="2225"/>
      <c r="G59" s="2225"/>
      <c r="H59" s="2226"/>
      <c r="I59" s="3"/>
    </row>
    <row r="60" spans="1:9" s="32" customFormat="1" x14ac:dyDescent="0.2">
      <c r="A60" s="1735"/>
      <c r="B60" s="2224"/>
      <c r="C60" s="2225"/>
      <c r="D60" s="2225"/>
      <c r="E60" s="2225"/>
      <c r="F60" s="2225"/>
      <c r="G60" s="2225"/>
      <c r="H60" s="2226"/>
      <c r="I60" s="3"/>
    </row>
    <row r="61" spans="1:9" s="32" customFormat="1" x14ac:dyDescent="0.2">
      <c r="A61" s="1735"/>
      <c r="B61" s="2224"/>
      <c r="C61" s="2225"/>
      <c r="D61" s="2225"/>
      <c r="E61" s="2225"/>
      <c r="F61" s="2225"/>
      <c r="G61" s="2225"/>
      <c r="H61" s="2226"/>
      <c r="I61" s="3"/>
    </row>
    <row r="62" spans="1:9" s="32" customFormat="1" x14ac:dyDescent="0.2">
      <c r="A62" s="1735"/>
      <c r="B62" s="2224"/>
      <c r="C62" s="2225"/>
      <c r="D62" s="2225"/>
      <c r="E62" s="2225"/>
      <c r="F62" s="2225"/>
      <c r="G62" s="2225"/>
      <c r="H62" s="2226"/>
      <c r="I62" s="3"/>
    </row>
    <row r="63" spans="1:9" s="32" customFormat="1" x14ac:dyDescent="0.2">
      <c r="A63" s="1735"/>
      <c r="B63" s="2224"/>
      <c r="C63" s="2225"/>
      <c r="D63" s="2225"/>
      <c r="E63" s="2225"/>
      <c r="F63" s="2225"/>
      <c r="G63" s="2225"/>
      <c r="H63" s="2226"/>
      <c r="I63" s="3"/>
    </row>
    <row r="64" spans="1:9" s="32" customFormat="1" x14ac:dyDescent="0.2">
      <c r="A64" s="1735"/>
      <c r="B64" s="2224"/>
      <c r="C64" s="2225"/>
      <c r="D64" s="2225"/>
      <c r="E64" s="2225"/>
      <c r="F64" s="2225"/>
      <c r="G64" s="2225"/>
      <c r="H64" s="2226"/>
      <c r="I64" s="3"/>
    </row>
    <row r="65" spans="1:9" s="32" customFormat="1" x14ac:dyDescent="0.2">
      <c r="A65" s="1735"/>
      <c r="B65" s="2224"/>
      <c r="C65" s="2225"/>
      <c r="D65" s="2225"/>
      <c r="E65" s="2225"/>
      <c r="F65" s="2225"/>
      <c r="G65" s="2225"/>
      <c r="H65" s="2226"/>
      <c r="I65" s="3"/>
    </row>
    <row r="66" spans="1:9" s="32" customFormat="1" x14ac:dyDescent="0.2">
      <c r="A66" s="1735"/>
      <c r="B66" s="2224"/>
      <c r="C66" s="2225"/>
      <c r="D66" s="2225"/>
      <c r="E66" s="2225"/>
      <c r="F66" s="2225"/>
      <c r="G66" s="2225"/>
      <c r="H66" s="2226"/>
      <c r="I66" s="3"/>
    </row>
    <row r="67" spans="1:9" s="32" customFormat="1" ht="9" customHeight="1" x14ac:dyDescent="0.2">
      <c r="A67" s="1736"/>
      <c r="B67" s="2227"/>
      <c r="C67" s="2228"/>
      <c r="D67" s="2228"/>
      <c r="E67" s="2228"/>
      <c r="F67" s="2228"/>
      <c r="G67" s="2228"/>
      <c r="H67" s="2229"/>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4" t="s">
        <v>1579</v>
      </c>
      <c r="B70" s="2217"/>
      <c r="C70" s="2217"/>
      <c r="D70" s="2217"/>
      <c r="E70" s="2218"/>
      <c r="F70" s="2218"/>
      <c r="G70" s="2218"/>
      <c r="H70" s="2218"/>
      <c r="I70" s="2218"/>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1955</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3" t="s">
        <v>1575</v>
      </c>
      <c r="B83" s="2233"/>
      <c r="C83" s="2233"/>
      <c r="D83" s="2234"/>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1977</v>
      </c>
      <c r="C92" s="620"/>
      <c r="E92" s="1271"/>
      <c r="F92" s="1563"/>
      <c r="H92" s="332"/>
    </row>
    <row r="93" spans="1:10" s="32" customFormat="1" ht="16.5" customHeight="1" x14ac:dyDescent="0.2">
      <c r="A93" s="29"/>
      <c r="B93" s="1987" t="s">
        <v>1978</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0"/>
      <c r="C102" s="2231"/>
      <c r="D102" s="2231"/>
      <c r="E102" s="2231"/>
      <c r="F102" s="2231"/>
      <c r="G102" s="2231"/>
      <c r="H102" s="2232"/>
      <c r="I102" s="1484"/>
    </row>
    <row r="103" spans="1:9" s="32" customFormat="1" ht="11.25" customHeight="1" x14ac:dyDescent="0.2">
      <c r="A103" s="1523"/>
      <c r="B103" s="2209"/>
      <c r="C103" s="2210"/>
      <c r="D103" s="2210"/>
      <c r="E103" s="2210"/>
      <c r="F103" s="2210"/>
      <c r="G103" s="2210"/>
      <c r="H103" s="2211"/>
      <c r="I103" s="1484"/>
    </row>
    <row r="104" spans="1:9" s="32" customFormat="1" ht="11.25" customHeight="1" x14ac:dyDescent="0.2">
      <c r="A104" s="1523"/>
      <c r="B104" s="2209"/>
      <c r="C104" s="2210"/>
      <c r="D104" s="2210"/>
      <c r="E104" s="2210"/>
      <c r="F104" s="2210"/>
      <c r="G104" s="2210"/>
      <c r="H104" s="2211"/>
      <c r="I104" s="1484"/>
    </row>
    <row r="105" spans="1:9" s="32" customFormat="1" x14ac:dyDescent="0.2">
      <c r="A105" s="1523"/>
      <c r="B105" s="2209"/>
      <c r="C105" s="2210"/>
      <c r="D105" s="2210"/>
      <c r="E105" s="2210"/>
      <c r="F105" s="2210"/>
      <c r="G105" s="2210"/>
      <c r="H105" s="2211"/>
      <c r="I105" s="1484"/>
    </row>
    <row r="106" spans="1:9" s="32" customFormat="1" ht="11.25" customHeight="1" x14ac:dyDescent="0.2">
      <c r="A106" s="1523"/>
      <c r="B106" s="2209"/>
      <c r="C106" s="2210"/>
      <c r="D106" s="2210"/>
      <c r="E106" s="2210"/>
      <c r="F106" s="2210"/>
      <c r="G106" s="2210"/>
      <c r="H106" s="2211"/>
      <c r="I106" s="1484"/>
    </row>
    <row r="107" spans="1:9" s="32" customFormat="1" ht="11.25" customHeight="1" x14ac:dyDescent="0.2">
      <c r="A107" s="1523"/>
      <c r="B107" s="2209"/>
      <c r="C107" s="2210"/>
      <c r="D107" s="2210"/>
      <c r="E107" s="2210"/>
      <c r="F107" s="2210"/>
      <c r="G107" s="2210"/>
      <c r="H107" s="2211"/>
      <c r="I107" s="1484"/>
    </row>
    <row r="108" spans="1:9" s="32" customFormat="1" ht="11.25" customHeight="1" x14ac:dyDescent="0.2">
      <c r="A108" s="1523"/>
      <c r="B108" s="2209"/>
      <c r="C108" s="2210"/>
      <c r="D108" s="2210"/>
      <c r="E108" s="2210"/>
      <c r="F108" s="2210"/>
      <c r="G108" s="2210"/>
      <c r="H108" s="2211"/>
      <c r="I108" s="1484"/>
    </row>
    <row r="109" spans="1:9" s="32" customFormat="1" ht="11.25" customHeight="1" x14ac:dyDescent="0.2">
      <c r="A109" s="1523"/>
      <c r="B109" s="2209"/>
      <c r="C109" s="2210"/>
      <c r="D109" s="2210"/>
      <c r="E109" s="2210"/>
      <c r="F109" s="2210"/>
      <c r="G109" s="2210"/>
      <c r="H109" s="2211"/>
      <c r="I109" s="1518"/>
    </row>
    <row r="110" spans="1:9" s="32" customFormat="1" ht="11.25" customHeight="1" x14ac:dyDescent="0.2">
      <c r="A110" s="1523"/>
      <c r="B110" s="2209"/>
      <c r="C110" s="2210"/>
      <c r="D110" s="2210"/>
      <c r="E110" s="2210"/>
      <c r="F110" s="2210"/>
      <c r="G110" s="2210"/>
      <c r="H110" s="2211"/>
      <c r="I110" s="1484"/>
    </row>
    <row r="111" spans="1:9" s="32" customFormat="1" ht="11.25" customHeight="1" x14ac:dyDescent="0.2">
      <c r="A111" s="1523"/>
      <c r="B111" s="2209"/>
      <c r="C111" s="2210"/>
      <c r="D111" s="2210"/>
      <c r="E111" s="2210"/>
      <c r="F111" s="2210"/>
      <c r="G111" s="2210"/>
      <c r="H111" s="2211"/>
      <c r="I111" s="1484"/>
    </row>
    <row r="112" spans="1:9" s="32" customFormat="1" ht="11.25" customHeight="1" x14ac:dyDescent="0.2">
      <c r="A112" s="1523"/>
      <c r="B112" s="2235"/>
      <c r="C112" s="2236"/>
      <c r="D112" s="2236"/>
      <c r="E112" s="2236"/>
      <c r="F112" s="2236"/>
      <c r="G112" s="2236"/>
      <c r="H112" s="2237"/>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8" t="s">
        <v>2145</v>
      </c>
      <c r="D114" s="2238"/>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9" t="s">
        <v>1588</v>
      </c>
      <c r="D117" s="2240"/>
      <c r="E117" s="2241"/>
      <c r="F117" s="2241"/>
      <c r="G117" s="2241"/>
      <c r="H117" s="2241"/>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A27" sqref="AA2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1948</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16233583</v>
      </c>
      <c r="E16" s="99"/>
      <c r="F16" s="81">
        <f>SUM('Acct Summary 7-8'!C17,'Acct Summary 7-8'!D17,'Acct Summary 7-8'!F17)</f>
        <v>16554621</v>
      </c>
      <c r="G16" s="99"/>
      <c r="H16" s="81">
        <f>SUM(D16-F16)</f>
        <v>-321038</v>
      </c>
      <c r="I16" s="92"/>
      <c r="J16" s="81">
        <f>SUM('Acct Summary 7-8'!C81,'Acct Summary 7-8'!D81,'Acct Summary 7-8'!F81,'Acct Summary 7-8'!I81)</f>
        <v>2429970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665000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4"/>
      <c r="D61" s="225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A27" sqref="AA2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1708</v>
      </c>
      <c r="B3" s="2262"/>
      <c r="C3" s="2262"/>
      <c r="D3" s="2262"/>
      <c r="E3" s="2262"/>
      <c r="F3" s="2262"/>
      <c r="G3" s="2262"/>
      <c r="H3" s="2262"/>
      <c r="I3" s="2262"/>
      <c r="J3" s="2262"/>
      <c r="K3" s="2262"/>
      <c r="L3" s="2262"/>
      <c r="M3" s="2262"/>
      <c r="N3" s="2262"/>
      <c r="O3" s="2262"/>
      <c r="P3" s="2262"/>
      <c r="Q3" s="2262"/>
      <c r="R3" s="2262"/>
    </row>
    <row r="4" spans="1:18" x14ac:dyDescent="0.2">
      <c r="A4" s="2263" t="s">
        <v>1956</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Lincoln-Way Area Sp Ed JA</v>
      </c>
      <c r="E7" s="135"/>
      <c r="G7" s="136"/>
      <c r="H7" s="137"/>
      <c r="I7" s="137"/>
      <c r="J7" s="137"/>
      <c r="K7" s="137"/>
      <c r="L7"/>
      <c r="M7"/>
      <c r="N7"/>
      <c r="O7"/>
      <c r="P7"/>
    </row>
    <row r="8" spans="1:18" ht="12.75" x14ac:dyDescent="0.2">
      <c r="A8"/>
      <c r="B8"/>
      <c r="C8" s="133" t="s">
        <v>1316</v>
      </c>
      <c r="D8" s="138">
        <f>COVER!A13</f>
        <v>56099843060</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2429970</v>
      </c>
      <c r="I12" s="1152"/>
      <c r="J12" s="1152"/>
      <c r="K12" s="1153">
        <f>TRUNC((H12/H13*100000),5)/100000</f>
        <v>0.15145347579999999</v>
      </c>
      <c r="L12" s="1154"/>
      <c r="M12" s="101" t="s">
        <v>1339</v>
      </c>
      <c r="N12" s="101"/>
      <c r="O12" s="1155">
        <v>0.35</v>
      </c>
      <c r="P12" s="153"/>
      <c r="Q12" s="153"/>
    </row>
    <row r="13" spans="1:18" s="155" customFormat="1" ht="11.25" x14ac:dyDescent="0.2">
      <c r="A13" s="153"/>
      <c r="B13" s="1149"/>
      <c r="C13" s="2259" t="s">
        <v>1580</v>
      </c>
      <c r="D13" s="2260"/>
      <c r="E13" s="153"/>
      <c r="F13" s="326" t="s">
        <v>910</v>
      </c>
      <c r="G13" s="1150"/>
      <c r="H13" s="1151">
        <f>SUM('Acct Summary 7-8'!C8+'Acct Summary 7-8'!D8+'Acct Summary 7-8'!F8+'Acct Summary 7-8'!I8)+H14</f>
        <v>16044333</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-189250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16554621</v>
      </c>
      <c r="I17" s="1152"/>
      <c r="J17" s="1158"/>
      <c r="K17" s="1153">
        <f>TRUNC((H17/H18*100000),5)/100000</f>
        <v>1.0318048746000001</v>
      </c>
      <c r="L17" s="1154"/>
      <c r="M17" s="1115" t="s">
        <v>1367</v>
      </c>
      <c r="O17" s="1159" t="str">
        <f>IF(AND(O16="2", J20 &gt; 2),"1",IF(AND(O16 = "1", J20 &gt; 2),"2",IF(AND(O16="1", J20 &gt;1),"1","0")))</f>
        <v>0</v>
      </c>
      <c r="P17" s="153"/>
    </row>
    <row r="18" spans="1:18" s="155" customFormat="1" ht="11.25" x14ac:dyDescent="0.2">
      <c r="A18" s="153"/>
      <c r="B18" s="1149"/>
      <c r="C18" s="2259" t="s">
        <v>1572</v>
      </c>
      <c r="D18" s="2260"/>
      <c r="E18" s="153"/>
      <c r="F18" s="1137" t="s">
        <v>911</v>
      </c>
      <c r="G18" s="1150"/>
      <c r="H18" s="1151">
        <f>SUM('Acct Summary 7-8'!C8+'Acct Summary 7-8'!D8+'Acct Summary 7-8'!F8+'Acct Summary 7-8'!I8)+H19</f>
        <v>16044333</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-189250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1.6177858000000001</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6" t="s">
        <v>1707</v>
      </c>
      <c r="D24" s="2256"/>
      <c r="E24" s="153"/>
      <c r="F24" s="153" t="s">
        <v>513</v>
      </c>
      <c r="G24" s="1150"/>
      <c r="H24" s="1151">
        <f>SUM('Assets-Liab 5-6'!C4+'Assets-Liab 5-6'!D4+'Assets-Liab 5-6'!F4+'Assets-Liab 5-6'!I4+'Assets-Liab 5-6'!C5+'Assets-Liab 5-6'!D5+'Assets-Liab 5-6'!F5+'Assets-Liab 5-6'!I5)</f>
        <v>2429970</v>
      </c>
      <c r="I24" s="677"/>
      <c r="J24" s="677"/>
      <c r="K24" s="1162">
        <f>TRUNC(((H24/H25*100000)/100000),2)</f>
        <v>52.84</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45985.05833</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665000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A27" sqref="AA27"/>
      <selection pane="bottomLeft" activeCell="AA27" sqref="AA2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1979221</v>
      </c>
      <c r="D4" s="409">
        <v>212060</v>
      </c>
      <c r="E4" s="409"/>
      <c r="F4" s="409">
        <v>238689</v>
      </c>
      <c r="G4" s="409"/>
      <c r="H4" s="409"/>
      <c r="I4" s="409"/>
      <c r="J4" s="433"/>
      <c r="K4" s="409"/>
      <c r="L4" s="409">
        <v>26517</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1979221</v>
      </c>
      <c r="D13" s="682">
        <f t="shared" ref="D13:L13" si="0">SUM(D4:D12)</f>
        <v>212060</v>
      </c>
      <c r="E13" s="682">
        <f t="shared" si="0"/>
        <v>0</v>
      </c>
      <c r="F13" s="682">
        <f t="shared" si="0"/>
        <v>238689</v>
      </c>
      <c r="G13" s="682">
        <f t="shared" si="0"/>
        <v>0</v>
      </c>
      <c r="H13" s="682">
        <f t="shared" si="0"/>
        <v>0</v>
      </c>
      <c r="I13" s="682">
        <f t="shared" si="0"/>
        <v>0</v>
      </c>
      <c r="J13" s="682">
        <f t="shared" si="0"/>
        <v>0</v>
      </c>
      <c r="K13" s="682">
        <f t="shared" si="0"/>
        <v>0</v>
      </c>
      <c r="L13" s="682">
        <f t="shared" si="0"/>
        <v>26517</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v>513028</v>
      </c>
      <c r="N16" s="712"/>
    </row>
    <row r="17" spans="1:14" s="697" customFormat="1" ht="12.75" customHeight="1" x14ac:dyDescent="0.2">
      <c r="A17" s="711" t="s">
        <v>1692</v>
      </c>
      <c r="B17" s="539">
        <v>230</v>
      </c>
      <c r="C17" s="504"/>
      <c r="D17" s="504"/>
      <c r="E17" s="504"/>
      <c r="F17" s="504"/>
      <c r="G17" s="504"/>
      <c r="H17" s="504"/>
      <c r="I17" s="504"/>
      <c r="J17" s="504"/>
      <c r="K17" s="504"/>
      <c r="L17" s="504"/>
      <c r="M17" s="433">
        <v>4780013</v>
      </c>
      <c r="N17" s="712"/>
    </row>
    <row r="18" spans="1:14" s="697" customFormat="1" ht="12.75" customHeight="1" x14ac:dyDescent="0.2">
      <c r="A18" s="711" t="s">
        <v>1693</v>
      </c>
      <c r="B18" s="539">
        <v>240</v>
      </c>
      <c r="C18" s="504"/>
      <c r="D18" s="504"/>
      <c r="E18" s="504"/>
      <c r="F18" s="504"/>
      <c r="G18" s="504"/>
      <c r="H18" s="504"/>
      <c r="I18" s="504"/>
      <c r="J18" s="504"/>
      <c r="K18" s="504"/>
      <c r="L18" s="504"/>
      <c r="M18" s="433">
        <v>1379024</v>
      </c>
      <c r="N18" s="712"/>
    </row>
    <row r="19" spans="1:14" s="697" customFormat="1" ht="12.75" customHeight="1" x14ac:dyDescent="0.2">
      <c r="A19" s="711" t="s">
        <v>1694</v>
      </c>
      <c r="B19" s="539">
        <v>250</v>
      </c>
      <c r="C19" s="504"/>
      <c r="D19" s="504"/>
      <c r="E19" s="504"/>
      <c r="F19" s="504"/>
      <c r="G19" s="504"/>
      <c r="H19" s="504"/>
      <c r="I19" s="504"/>
      <c r="J19" s="504"/>
      <c r="K19" s="504"/>
      <c r="L19" s="504"/>
      <c r="M19" s="433">
        <v>5842160</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665000</v>
      </c>
    </row>
    <row r="23" spans="1:14" ht="13.5" customHeight="1" thickBot="1" x14ac:dyDescent="0.25">
      <c r="A23" s="461" t="s">
        <v>729</v>
      </c>
      <c r="B23" s="717"/>
      <c r="C23" s="430"/>
      <c r="D23" s="430"/>
      <c r="E23" s="430"/>
      <c r="F23" s="430"/>
      <c r="G23" s="430"/>
      <c r="H23" s="430"/>
      <c r="I23" s="430"/>
      <c r="J23" s="430"/>
      <c r="K23" s="430"/>
      <c r="L23" s="430"/>
      <c r="M23" s="686">
        <f>SUM(M15:M22)</f>
        <v>12514225</v>
      </c>
      <c r="N23" s="686">
        <f>SUM(N21:N22)</f>
        <v>665000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26517</v>
      </c>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26517</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665000</v>
      </c>
    </row>
    <row r="37" spans="1:14" ht="13.5" thickBot="1" x14ac:dyDescent="0.25">
      <c r="A37" s="461" t="s">
        <v>739</v>
      </c>
      <c r="B37" s="717"/>
      <c r="C37" s="504"/>
      <c r="D37" s="504"/>
      <c r="E37" s="504"/>
      <c r="F37" s="504"/>
      <c r="G37" s="504"/>
      <c r="H37" s="504"/>
      <c r="I37" s="504"/>
      <c r="J37" s="504"/>
      <c r="K37" s="504"/>
      <c r="L37" s="511"/>
      <c r="M37" s="430"/>
      <c r="N37" s="686">
        <f>SUM(N36:N36)</f>
        <v>665000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1979221</v>
      </c>
      <c r="D39" s="720">
        <v>212060</v>
      </c>
      <c r="E39" s="720"/>
      <c r="F39" s="720">
        <v>238689</v>
      </c>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12514225</v>
      </c>
      <c r="N40" s="687"/>
    </row>
    <row r="41" spans="1:14" ht="13.5" customHeight="1" thickBot="1" x14ac:dyDescent="0.25">
      <c r="A41" s="461" t="s">
        <v>741</v>
      </c>
      <c r="B41" s="452"/>
      <c r="C41" s="482">
        <f>(SUM(C34,C37,C38,C39))</f>
        <v>1979221</v>
      </c>
      <c r="D41" s="482">
        <f t="shared" ref="D41:L41" si="2">SUM(D34,D37,D38:D39)</f>
        <v>212060</v>
      </c>
      <c r="E41" s="482">
        <f t="shared" si="2"/>
        <v>0</v>
      </c>
      <c r="F41" s="482">
        <f t="shared" si="2"/>
        <v>238689</v>
      </c>
      <c r="G41" s="482">
        <f t="shared" si="2"/>
        <v>0</v>
      </c>
      <c r="H41" s="482">
        <f t="shared" si="2"/>
        <v>0</v>
      </c>
      <c r="I41" s="482">
        <f t="shared" si="2"/>
        <v>0</v>
      </c>
      <c r="J41" s="482">
        <f t="shared" si="2"/>
        <v>0</v>
      </c>
      <c r="K41" s="482">
        <f t="shared" si="2"/>
        <v>0</v>
      </c>
      <c r="L41" s="482">
        <f t="shared" si="2"/>
        <v>26517</v>
      </c>
      <c r="M41" s="482">
        <f>SUM(M40)</f>
        <v>12514225</v>
      </c>
      <c r="N41" s="482">
        <f>SUM(N37)</f>
        <v>665000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activeCell="AA27" sqref="AA27"/>
      <selection pane="bottomLeft" activeCell="AA27" sqref="AA2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1882</v>
      </c>
      <c r="B4" s="292">
        <v>1000</v>
      </c>
      <c r="C4" s="688">
        <f>'Revenues 9-14'!C109</f>
        <v>8544213</v>
      </c>
      <c r="D4" s="688">
        <f>'Revenues 9-14'!D109</f>
        <v>755892</v>
      </c>
      <c r="E4" s="688">
        <f>'Revenues 9-14'!E109</f>
        <v>0</v>
      </c>
      <c r="F4" s="688">
        <f>'Revenues 9-14'!F109</f>
        <v>3715297</v>
      </c>
      <c r="G4" s="688">
        <f>'Revenues 9-14'!G109</f>
        <v>0</v>
      </c>
      <c r="H4" s="688">
        <f>'Revenues 9-14'!H109</f>
        <v>0</v>
      </c>
      <c r="I4" s="688">
        <f>'Revenues 9-14'!I109</f>
        <v>0</v>
      </c>
      <c r="J4" s="688">
        <f>'Revenues 9-14'!J109</f>
        <v>0</v>
      </c>
      <c r="K4" s="688">
        <f>'Revenues 9-14'!K109</f>
        <v>0</v>
      </c>
      <c r="L4" s="38"/>
    </row>
    <row r="5" spans="1:13" ht="22.5" x14ac:dyDescent="0.2">
      <c r="A5" s="726" t="s">
        <v>1883</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1884</v>
      </c>
      <c r="B6" s="293">
        <v>3000</v>
      </c>
      <c r="C6" s="689">
        <f>'Revenues 9-14'!C173</f>
        <v>658486</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2559695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11762394</v>
      </c>
      <c r="D8" s="482">
        <f t="shared" ref="D8:K8" si="0">SUM(D4:D7)</f>
        <v>755892</v>
      </c>
      <c r="E8" s="482">
        <f t="shared" si="0"/>
        <v>0</v>
      </c>
      <c r="F8" s="482">
        <f t="shared" si="0"/>
        <v>3715297</v>
      </c>
      <c r="G8" s="482">
        <f t="shared" si="0"/>
        <v>0</v>
      </c>
      <c r="H8" s="482">
        <f t="shared" si="0"/>
        <v>0</v>
      </c>
      <c r="I8" s="482">
        <f t="shared" si="0"/>
        <v>0</v>
      </c>
      <c r="J8" s="482">
        <f t="shared" si="0"/>
        <v>0</v>
      </c>
      <c r="K8" s="482">
        <f t="shared" si="0"/>
        <v>0</v>
      </c>
      <c r="L8" s="38"/>
    </row>
    <row r="9" spans="1:13" ht="15" thickTop="1" x14ac:dyDescent="0.2">
      <c r="A9" s="1010" t="s">
        <v>343</v>
      </c>
      <c r="B9" s="453">
        <v>3998</v>
      </c>
      <c r="C9" s="415">
        <v>3224564</v>
      </c>
      <c r="D9" s="486"/>
      <c r="E9" s="415"/>
      <c r="F9" s="415"/>
      <c r="G9" s="693"/>
      <c r="H9" s="415"/>
      <c r="I9" s="491" t="s">
        <v>1365</v>
      </c>
      <c r="J9" s="432"/>
      <c r="K9" s="415"/>
      <c r="L9" s="38"/>
    </row>
    <row r="10" spans="1:13" s="47" customFormat="1" ht="13.5" thickBot="1" x14ac:dyDescent="0.25">
      <c r="A10" s="461" t="s">
        <v>1369</v>
      </c>
      <c r="B10" s="454"/>
      <c r="C10" s="482">
        <f>SUM(C8:C9)</f>
        <v>14986958</v>
      </c>
      <c r="D10" s="482">
        <f t="shared" ref="D10:K10" si="1">SUM(D8:D9)</f>
        <v>755892</v>
      </c>
      <c r="E10" s="482">
        <f t="shared" si="1"/>
        <v>0</v>
      </c>
      <c r="F10" s="482">
        <f t="shared" si="1"/>
        <v>3715297</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4862141</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3653284</v>
      </c>
      <c r="D13" s="689">
        <f>'Expenditures 15-22'!K129</f>
        <v>359168</v>
      </c>
      <c r="E13" s="479" t="s">
        <v>1365</v>
      </c>
      <c r="F13" s="689">
        <f>'Expenditures 15-22'!K178</f>
        <v>3514188</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3406443</v>
      </c>
      <c r="D15" s="689">
        <f>'Expenditures 15-22'!K138</f>
        <v>81226</v>
      </c>
      <c r="E15" s="689">
        <f>'Expenditures 15-22'!K154</f>
        <v>0</v>
      </c>
      <c r="F15" s="689">
        <f>'Expenditures 15-22'!K190</f>
        <v>678171</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189250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11921868</v>
      </c>
      <c r="D17" s="482">
        <f t="shared" si="2"/>
        <v>440394</v>
      </c>
      <c r="E17" s="482">
        <f t="shared" si="2"/>
        <v>189250</v>
      </c>
      <c r="F17" s="482">
        <f t="shared" si="2"/>
        <v>4192359</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3224564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15146432</v>
      </c>
      <c r="D19" s="482">
        <f t="shared" si="4"/>
        <v>440394</v>
      </c>
      <c r="E19" s="482">
        <f t="shared" si="4"/>
        <v>189250</v>
      </c>
      <c r="F19" s="482">
        <f t="shared" si="4"/>
        <v>4192359</v>
      </c>
      <c r="G19" s="482">
        <f t="shared" si="4"/>
        <v>0</v>
      </c>
      <c r="H19" s="482">
        <f t="shared" si="4"/>
        <v>0</v>
      </c>
      <c r="I19" s="430"/>
      <c r="J19" s="482">
        <f>SUM(J17:J18)</f>
        <v>0</v>
      </c>
      <c r="K19" s="482">
        <f>SUM(K17:K18)</f>
        <v>0</v>
      </c>
      <c r="L19" s="38"/>
    </row>
    <row r="20" spans="1:12" ht="27" thickTop="1" thickBot="1" x14ac:dyDescent="0.25">
      <c r="A20" s="455" t="s">
        <v>1299</v>
      </c>
      <c r="B20" s="456"/>
      <c r="C20" s="1009">
        <f>C8-C17</f>
        <v>-159474</v>
      </c>
      <c r="D20" s="1009">
        <f t="shared" ref="D20:K20" si="5">D8-D17</f>
        <v>315498</v>
      </c>
      <c r="E20" s="1009">
        <f t="shared" si="5"/>
        <v>-189250</v>
      </c>
      <c r="F20" s="1009">
        <f t="shared" si="5"/>
        <v>-477062</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145000</v>
      </c>
      <c r="F39" s="504"/>
      <c r="G39" s="504"/>
      <c r="H39" s="504"/>
      <c r="I39" s="504"/>
      <c r="J39" s="504"/>
      <c r="K39" s="504"/>
      <c r="L39" s="501"/>
    </row>
    <row r="40" spans="1:12" s="697" customFormat="1" ht="13.5" customHeight="1" x14ac:dyDescent="0.2">
      <c r="A40" s="1013" t="s">
        <v>728</v>
      </c>
      <c r="B40" s="539">
        <v>7700</v>
      </c>
      <c r="C40" s="504"/>
      <c r="D40" s="504"/>
      <c r="E40" s="742">
        <f>SUM(C66:D69)</f>
        <v>44250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189250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v>145000</v>
      </c>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v>44250</v>
      </c>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189250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-189250</v>
      </c>
      <c r="E77" s="441">
        <f t="shared" si="8"/>
        <v>189250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6" t="s">
        <v>681</v>
      </c>
      <c r="B78" s="2267"/>
      <c r="C78" s="440">
        <f t="shared" ref="C78:K78" si="9">C20+C77</f>
        <v>-159474</v>
      </c>
      <c r="D78" s="440">
        <f t="shared" si="9"/>
        <v>126248</v>
      </c>
      <c r="E78" s="440">
        <f t="shared" si="9"/>
        <v>0</v>
      </c>
      <c r="F78" s="440">
        <f t="shared" si="9"/>
        <v>-477062</v>
      </c>
      <c r="G78" s="440">
        <f t="shared" si="9"/>
        <v>0</v>
      </c>
      <c r="H78" s="440">
        <f t="shared" si="9"/>
        <v>0</v>
      </c>
      <c r="I78" s="440">
        <f t="shared" si="9"/>
        <v>0</v>
      </c>
      <c r="J78" s="440">
        <f t="shared" si="9"/>
        <v>0</v>
      </c>
      <c r="K78" s="440">
        <f t="shared" si="9"/>
        <v>0</v>
      </c>
      <c r="L78" s="502"/>
    </row>
    <row r="79" spans="1:12" ht="13.5" thickTop="1" x14ac:dyDescent="0.2">
      <c r="A79" s="813" t="s">
        <v>1951</v>
      </c>
      <c r="B79" s="457"/>
      <c r="C79" s="432">
        <v>2138695</v>
      </c>
      <c r="D79" s="696">
        <v>85812</v>
      </c>
      <c r="E79" s="696"/>
      <c r="F79" s="696">
        <v>715751</v>
      </c>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1952</v>
      </c>
      <c r="B81" s="454"/>
      <c r="C81" s="482">
        <f>(SUM(C78:C80))</f>
        <v>1979221</v>
      </c>
      <c r="D81" s="482">
        <f>SUM(D78:D80)</f>
        <v>212060</v>
      </c>
      <c r="E81" s="482">
        <f t="shared" ref="E81:K81" si="10">SUM(E78:E80)</f>
        <v>0</v>
      </c>
      <c r="F81" s="482">
        <f t="shared" si="10"/>
        <v>238689</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-159474</v>
      </c>
      <c r="D82" s="1127">
        <f t="shared" ref="D82:K82" si="11">(D81-D79)</f>
        <v>126248</v>
      </c>
      <c r="E82" s="1127">
        <f t="shared" si="11"/>
        <v>0</v>
      </c>
      <c r="F82" s="1127">
        <f t="shared" si="11"/>
        <v>-477062</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-8.0574124870340408E-2</v>
      </c>
      <c r="D83" s="1128">
        <f t="shared" ref="D83:K83" si="12">D82/D81</f>
        <v>0.59534094124304437</v>
      </c>
      <c r="E83" s="1128" t="e">
        <f t="shared" si="12"/>
        <v>#DIV/0!</v>
      </c>
      <c r="F83" s="1128">
        <f t="shared" si="12"/>
        <v>-1.9986761015379846</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47" activePane="bottomLeft" state="frozen"/>
      <selection activeCell="AA27" sqref="AA27"/>
      <selection pane="bottomLeft" activeCell="AA27" sqref="AA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1871</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8519565</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8519565</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3059</v>
      </c>
      <c r="D65" s="409">
        <v>148</v>
      </c>
      <c r="E65" s="409"/>
      <c r="F65" s="433">
        <v>658</v>
      </c>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3059</v>
      </c>
      <c r="D67" s="482">
        <f t="shared" ref="D67:K67" si="2">SUM(D65:D66)</f>
        <v>148</v>
      </c>
      <c r="E67" s="482">
        <f t="shared" si="2"/>
        <v>0</v>
      </c>
      <c r="F67" s="482">
        <f t="shared" si="2"/>
        <v>658</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v>3844</v>
      </c>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3844</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v>755744</v>
      </c>
      <c r="E104" s="415"/>
      <c r="F104" s="433">
        <v>3714639</v>
      </c>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17745</v>
      </c>
      <c r="D107" s="409"/>
      <c r="E107" s="409"/>
      <c r="F107" s="409"/>
      <c r="G107" s="409"/>
      <c r="H107" s="409"/>
      <c r="I107" s="409"/>
      <c r="J107" s="433"/>
      <c r="K107" s="409"/>
    </row>
    <row r="108" spans="1:12" ht="12.75" customHeight="1" thickBot="1" x14ac:dyDescent="0.25">
      <c r="A108" s="461" t="s">
        <v>566</v>
      </c>
      <c r="B108" s="731"/>
      <c r="C108" s="481">
        <f>SUM(C95:C107)</f>
        <v>17745</v>
      </c>
      <c r="D108" s="481">
        <f t="shared" ref="D108:K108" si="3">SUM(D95:D107)</f>
        <v>755744</v>
      </c>
      <c r="E108" s="481">
        <f t="shared" si="3"/>
        <v>0</v>
      </c>
      <c r="F108" s="481">
        <f t="shared" si="3"/>
        <v>3714639</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8544213</v>
      </c>
      <c r="D109" s="490">
        <f t="shared" si="4"/>
        <v>755892</v>
      </c>
      <c r="E109" s="490">
        <f t="shared" si="4"/>
        <v>0</v>
      </c>
      <c r="F109" s="490">
        <f t="shared" si="4"/>
        <v>3715297</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1862</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v>658486</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658486</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0" t="s">
        <v>459</v>
      </c>
      <c r="B172" s="2271"/>
      <c r="C172" s="915">
        <f t="shared" ref="C172:K172" si="6">SUM(C131,C140,C144,C145:C149,C154,C155:C170,C171)</f>
        <v>658486</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658486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2" t="s">
        <v>1863</v>
      </c>
      <c r="B175" s="2273"/>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8" t="s">
        <v>901</v>
      </c>
      <c r="B178" s="227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6" t="s">
        <v>1864</v>
      </c>
      <c r="B179" s="2277"/>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8" t="s">
        <v>902</v>
      </c>
      <c r="B184" s="227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6" t="s">
        <v>1865</v>
      </c>
      <c r="B185" s="2277"/>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2007</v>
      </c>
      <c r="B190" s="39">
        <v>4199</v>
      </c>
      <c r="C190" s="480"/>
      <c r="D190" s="409"/>
      <c r="E190" s="489"/>
      <c r="F190" s="409"/>
      <c r="G190" s="409"/>
      <c r="H190" s="430"/>
      <c r="I190" s="430"/>
      <c r="J190" s="430"/>
      <c r="K190" s="430"/>
    </row>
    <row r="191" spans="1:11" ht="12.75" customHeight="1" thickBot="1" x14ac:dyDescent="0.25">
      <c r="A191" s="461" t="s">
        <v>2008</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54560</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2461647</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2516207</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43488</v>
      </c>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4" t="s">
        <v>1718</v>
      </c>
      <c r="B273" s="2275"/>
      <c r="C273" s="490">
        <f t="shared" ref="C273:H273" si="10">SUM(C191,C201,C211,C216,C224,C228,C229,C259:C272)</f>
        <v>2559695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2559695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11762394</v>
      </c>
      <c r="D275" s="490">
        <f t="shared" si="12"/>
        <v>755892</v>
      </c>
      <c r="E275" s="490">
        <f t="shared" si="12"/>
        <v>0</v>
      </c>
      <c r="F275" s="490">
        <f t="shared" si="12"/>
        <v>3715297</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95" activePane="bottomLeft" state="frozen"/>
      <selection activeCell="AA27" sqref="AA27"/>
      <selection pane="bottomLeft" activeCell="AA27" sqref="AA27"/>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8"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4" t="s">
        <v>335</v>
      </c>
      <c r="B3" s="2285"/>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3197047</v>
      </c>
      <c r="D8" s="409">
        <v>1011353</v>
      </c>
      <c r="E8" s="409">
        <v>321804</v>
      </c>
      <c r="F8" s="409">
        <v>83495</v>
      </c>
      <c r="G8" s="409">
        <v>7572</v>
      </c>
      <c r="H8" s="409">
        <v>150</v>
      </c>
      <c r="I8" s="433"/>
      <c r="J8" s="433"/>
      <c r="K8" s="411">
        <f t="shared" si="0"/>
        <v>4621421</v>
      </c>
      <c r="L8" s="409">
        <v>4576928</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v>198245</v>
      </c>
      <c r="D15" s="409">
        <v>30024</v>
      </c>
      <c r="E15" s="409">
        <v>11715</v>
      </c>
      <c r="F15" s="409">
        <v>736</v>
      </c>
      <c r="G15" s="409"/>
      <c r="H15" s="409"/>
      <c r="I15" s="433"/>
      <c r="J15" s="433"/>
      <c r="K15" s="411">
        <f t="shared" si="0"/>
        <v>240720</v>
      </c>
      <c r="L15" s="409">
        <v>247206</v>
      </c>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3395292</v>
      </c>
      <c r="D33" s="412">
        <f t="shared" ref="D33:L33" si="1">SUM(D5:D32)</f>
        <v>1041377</v>
      </c>
      <c r="E33" s="412">
        <f t="shared" si="1"/>
        <v>333519</v>
      </c>
      <c r="F33" s="412">
        <f t="shared" si="1"/>
        <v>84231</v>
      </c>
      <c r="G33" s="412">
        <f t="shared" si="1"/>
        <v>7572</v>
      </c>
      <c r="H33" s="412">
        <f t="shared" si="1"/>
        <v>150</v>
      </c>
      <c r="I33" s="412">
        <f t="shared" si="1"/>
        <v>0</v>
      </c>
      <c r="J33" s="412">
        <f t="shared" si="1"/>
        <v>0</v>
      </c>
      <c r="K33" s="412">
        <f t="shared" si="1"/>
        <v>4862141</v>
      </c>
      <c r="L33" s="412">
        <f t="shared" si="1"/>
        <v>4824134</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423260</v>
      </c>
      <c r="D36" s="415">
        <v>90687</v>
      </c>
      <c r="E36" s="415">
        <v>3523</v>
      </c>
      <c r="F36" s="415">
        <v>1033</v>
      </c>
      <c r="G36" s="415"/>
      <c r="H36" s="415"/>
      <c r="I36" s="433"/>
      <c r="J36" s="433"/>
      <c r="K36" s="411">
        <f t="shared" ref="K36:K41" si="2">SUM(C36:J36)</f>
        <v>518503</v>
      </c>
      <c r="L36" s="409">
        <v>515162</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275998</v>
      </c>
      <c r="D38" s="409">
        <v>57603</v>
      </c>
      <c r="E38" s="409">
        <v>3258</v>
      </c>
      <c r="F38" s="409">
        <v>1913</v>
      </c>
      <c r="G38" s="409">
        <v>1435</v>
      </c>
      <c r="H38" s="409">
        <v>161</v>
      </c>
      <c r="I38" s="433"/>
      <c r="J38" s="433"/>
      <c r="K38" s="411">
        <f t="shared" si="2"/>
        <v>340368</v>
      </c>
      <c r="L38" s="409">
        <v>390506</v>
      </c>
    </row>
    <row r="39" spans="1:14" x14ac:dyDescent="0.2">
      <c r="A39" s="1755" t="s">
        <v>221</v>
      </c>
      <c r="B39" s="266">
        <v>2140</v>
      </c>
      <c r="C39" s="409">
        <v>155548</v>
      </c>
      <c r="D39" s="409">
        <v>34668</v>
      </c>
      <c r="E39" s="409">
        <v>2115</v>
      </c>
      <c r="F39" s="409">
        <v>870</v>
      </c>
      <c r="G39" s="409"/>
      <c r="H39" s="409"/>
      <c r="I39" s="433"/>
      <c r="J39" s="433"/>
      <c r="K39" s="411">
        <f t="shared" si="2"/>
        <v>193201</v>
      </c>
      <c r="L39" s="409">
        <v>195545</v>
      </c>
    </row>
    <row r="40" spans="1:14" x14ac:dyDescent="0.2">
      <c r="A40" s="1755" t="s">
        <v>222</v>
      </c>
      <c r="B40" s="266">
        <v>2150</v>
      </c>
      <c r="C40" s="409">
        <v>447039</v>
      </c>
      <c r="D40" s="409">
        <v>104685</v>
      </c>
      <c r="E40" s="409">
        <v>24458</v>
      </c>
      <c r="F40" s="409">
        <v>911</v>
      </c>
      <c r="G40" s="409"/>
      <c r="H40" s="409">
        <v>780</v>
      </c>
      <c r="I40" s="433"/>
      <c r="J40" s="433"/>
      <c r="K40" s="411">
        <f t="shared" si="2"/>
        <v>577873</v>
      </c>
      <c r="L40" s="409">
        <v>538492</v>
      </c>
    </row>
    <row r="41" spans="1:14" x14ac:dyDescent="0.2">
      <c r="A41" s="1755" t="s">
        <v>1881</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1301845</v>
      </c>
      <c r="D42" s="412">
        <f t="shared" ref="D42:L42" si="3">SUM(D36:D41)</f>
        <v>287643</v>
      </c>
      <c r="E42" s="412">
        <f t="shared" si="3"/>
        <v>33354</v>
      </c>
      <c r="F42" s="412">
        <f t="shared" si="3"/>
        <v>4727</v>
      </c>
      <c r="G42" s="412">
        <f t="shared" si="3"/>
        <v>1435</v>
      </c>
      <c r="H42" s="412">
        <f t="shared" si="3"/>
        <v>941</v>
      </c>
      <c r="I42" s="412">
        <f t="shared" si="3"/>
        <v>0</v>
      </c>
      <c r="J42" s="412">
        <f t="shared" si="3"/>
        <v>0</v>
      </c>
      <c r="K42" s="412">
        <f t="shared" si="3"/>
        <v>1629945</v>
      </c>
      <c r="L42" s="412">
        <f t="shared" si="3"/>
        <v>1639705</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13295</v>
      </c>
      <c r="D44" s="415">
        <v>2114</v>
      </c>
      <c r="E44" s="415"/>
      <c r="F44" s="415"/>
      <c r="G44" s="415"/>
      <c r="H44" s="415"/>
      <c r="I44" s="433"/>
      <c r="J44" s="433"/>
      <c r="K44" s="417">
        <f>SUM(C44:J44)</f>
        <v>15409</v>
      </c>
      <c r="L44" s="415">
        <v>17707</v>
      </c>
    </row>
    <row r="45" spans="1:14" x14ac:dyDescent="0.2">
      <c r="A45" s="1755" t="s">
        <v>956</v>
      </c>
      <c r="B45" s="266">
        <v>2220</v>
      </c>
      <c r="C45" s="409">
        <v>62428</v>
      </c>
      <c r="D45" s="409">
        <v>29744</v>
      </c>
      <c r="E45" s="409">
        <v>32955</v>
      </c>
      <c r="F45" s="409">
        <v>15041</v>
      </c>
      <c r="G45" s="409">
        <v>20572</v>
      </c>
      <c r="H45" s="409"/>
      <c r="I45" s="433"/>
      <c r="J45" s="433"/>
      <c r="K45" s="417">
        <f>SUM(C45:J45)</f>
        <v>160740</v>
      </c>
      <c r="L45" s="409">
        <v>173054</v>
      </c>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75723</v>
      </c>
      <c r="D47" s="412">
        <f t="shared" ref="D47:K47" si="4">SUM(D44:D46)</f>
        <v>31858</v>
      </c>
      <c r="E47" s="412">
        <f t="shared" si="4"/>
        <v>32955</v>
      </c>
      <c r="F47" s="412">
        <f t="shared" si="4"/>
        <v>15041</v>
      </c>
      <c r="G47" s="412">
        <f t="shared" si="4"/>
        <v>20572</v>
      </c>
      <c r="H47" s="412">
        <f t="shared" si="4"/>
        <v>0</v>
      </c>
      <c r="I47" s="412">
        <f t="shared" si="4"/>
        <v>0</v>
      </c>
      <c r="J47" s="412">
        <f t="shared" si="4"/>
        <v>0</v>
      </c>
      <c r="K47" s="412">
        <f t="shared" si="4"/>
        <v>176149</v>
      </c>
      <c r="L47" s="412">
        <f>SUM(L44:L46)</f>
        <v>190761</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v>261322</v>
      </c>
      <c r="D50" s="409">
        <v>185720</v>
      </c>
      <c r="E50" s="409">
        <v>268428</v>
      </c>
      <c r="F50" s="409">
        <v>24288</v>
      </c>
      <c r="G50" s="409">
        <v>1808</v>
      </c>
      <c r="H50" s="409">
        <v>1758</v>
      </c>
      <c r="I50" s="433"/>
      <c r="J50" s="433"/>
      <c r="K50" s="417">
        <f>SUM(C50:J50)</f>
        <v>743324</v>
      </c>
      <c r="L50" s="409">
        <v>772931</v>
      </c>
    </row>
    <row r="51" spans="1:14" x14ac:dyDescent="0.2">
      <c r="A51" s="1755" t="s">
        <v>45</v>
      </c>
      <c r="B51" s="266">
        <v>2330</v>
      </c>
      <c r="C51" s="409">
        <v>128221</v>
      </c>
      <c r="D51" s="409">
        <v>42369</v>
      </c>
      <c r="E51" s="409">
        <v>3537</v>
      </c>
      <c r="F51" s="409"/>
      <c r="G51" s="409"/>
      <c r="H51" s="409"/>
      <c r="I51" s="433"/>
      <c r="J51" s="433"/>
      <c r="K51" s="417">
        <f>SUM(C51:J51)</f>
        <v>174127</v>
      </c>
      <c r="L51" s="409">
        <v>181302</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389543</v>
      </c>
      <c r="D53" s="412">
        <f t="shared" ref="D53:L53" si="5">SUM(D49:D52)</f>
        <v>228089</v>
      </c>
      <c r="E53" s="412">
        <f t="shared" si="5"/>
        <v>271965</v>
      </c>
      <c r="F53" s="412">
        <f t="shared" si="5"/>
        <v>24288</v>
      </c>
      <c r="G53" s="412">
        <f t="shared" si="5"/>
        <v>1808</v>
      </c>
      <c r="H53" s="412">
        <f t="shared" si="5"/>
        <v>1758</v>
      </c>
      <c r="I53" s="412">
        <f t="shared" si="5"/>
        <v>0</v>
      </c>
      <c r="J53" s="412">
        <f t="shared" si="5"/>
        <v>0</v>
      </c>
      <c r="K53" s="412">
        <f t="shared" si="5"/>
        <v>917451</v>
      </c>
      <c r="L53" s="412">
        <f t="shared" si="5"/>
        <v>954233</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250249</v>
      </c>
      <c r="D55" s="415">
        <v>85056</v>
      </c>
      <c r="E55" s="415">
        <v>4482</v>
      </c>
      <c r="F55" s="415">
        <v>1496</v>
      </c>
      <c r="G55" s="415"/>
      <c r="H55" s="415"/>
      <c r="I55" s="433"/>
      <c r="J55" s="433"/>
      <c r="K55" s="417">
        <f>SUM(C55:J55)</f>
        <v>341283</v>
      </c>
      <c r="L55" s="415">
        <v>331843</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250249</v>
      </c>
      <c r="D57" s="418">
        <f t="shared" ref="D57:K57" si="6">SUM(D55:D56)</f>
        <v>85056</v>
      </c>
      <c r="E57" s="418">
        <f t="shared" si="6"/>
        <v>4482</v>
      </c>
      <c r="F57" s="418">
        <f t="shared" si="6"/>
        <v>1496</v>
      </c>
      <c r="G57" s="418">
        <f t="shared" si="6"/>
        <v>0</v>
      </c>
      <c r="H57" s="418">
        <f t="shared" si="6"/>
        <v>0</v>
      </c>
      <c r="I57" s="418">
        <f t="shared" si="6"/>
        <v>0</v>
      </c>
      <c r="J57" s="418">
        <f t="shared" si="6"/>
        <v>0</v>
      </c>
      <c r="K57" s="418">
        <f t="shared" si="6"/>
        <v>341283</v>
      </c>
      <c r="L57" s="412">
        <f>SUM(L55:L56)</f>
        <v>331843</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158856</v>
      </c>
      <c r="D60" s="409">
        <v>64848</v>
      </c>
      <c r="E60" s="409">
        <v>1368</v>
      </c>
      <c r="F60" s="409"/>
      <c r="G60" s="409"/>
      <c r="H60" s="409">
        <v>825</v>
      </c>
      <c r="I60" s="433"/>
      <c r="J60" s="433"/>
      <c r="K60" s="417">
        <f t="shared" si="7"/>
        <v>225897</v>
      </c>
      <c r="L60" s="409">
        <v>224254</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v>191186</v>
      </c>
      <c r="D62" s="409">
        <v>171373</v>
      </c>
      <c r="E62" s="409"/>
      <c r="F62" s="409"/>
      <c r="G62" s="409"/>
      <c r="H62" s="409"/>
      <c r="I62" s="433"/>
      <c r="J62" s="433"/>
      <c r="K62" s="417">
        <f t="shared" si="7"/>
        <v>362559</v>
      </c>
      <c r="L62" s="409">
        <v>440754</v>
      </c>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350042</v>
      </c>
      <c r="D65" s="412">
        <f t="shared" ref="D65:L65" si="8">SUM(D59:D64)</f>
        <v>236221</v>
      </c>
      <c r="E65" s="412">
        <f t="shared" si="8"/>
        <v>1368</v>
      </c>
      <c r="F65" s="412">
        <f t="shared" si="8"/>
        <v>0</v>
      </c>
      <c r="G65" s="412">
        <f t="shared" si="8"/>
        <v>0</v>
      </c>
      <c r="H65" s="412">
        <f t="shared" si="8"/>
        <v>825</v>
      </c>
      <c r="I65" s="412">
        <f t="shared" si="8"/>
        <v>0</v>
      </c>
      <c r="J65" s="412">
        <f t="shared" si="8"/>
        <v>0</v>
      </c>
      <c r="K65" s="412">
        <f t="shared" si="8"/>
        <v>588456</v>
      </c>
      <c r="L65" s="412">
        <f t="shared" si="8"/>
        <v>665008</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2367402</v>
      </c>
      <c r="D74" s="422">
        <f t="shared" ref="D74:K74" si="10">SUM(D42,D47,D53,D57,D65,D72,D73)</f>
        <v>868867</v>
      </c>
      <c r="E74" s="422">
        <f t="shared" si="10"/>
        <v>344124</v>
      </c>
      <c r="F74" s="422">
        <f t="shared" si="10"/>
        <v>45552</v>
      </c>
      <c r="G74" s="422">
        <f t="shared" si="10"/>
        <v>23815</v>
      </c>
      <c r="H74" s="422">
        <f t="shared" si="10"/>
        <v>3524</v>
      </c>
      <c r="I74" s="422">
        <f t="shared" si="10"/>
        <v>0</v>
      </c>
      <c r="J74" s="422">
        <f t="shared" si="10"/>
        <v>0</v>
      </c>
      <c r="K74" s="422">
        <f t="shared" si="10"/>
        <v>3653284</v>
      </c>
      <c r="L74" s="422">
        <f>SUM(L42,L47,L53,L57,L65,L72,L73)</f>
        <v>3781550</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v>3406443</v>
      </c>
      <c r="I83" s="504"/>
      <c r="J83" s="504"/>
      <c r="K83" s="411">
        <f t="shared" si="11"/>
        <v>3406443</v>
      </c>
      <c r="L83" s="409">
        <v>2943547</v>
      </c>
    </row>
    <row r="84" spans="1:12" ht="13.5" thickBot="1" x14ac:dyDescent="0.25">
      <c r="A84" s="878" t="s">
        <v>1849</v>
      </c>
      <c r="B84" s="530">
        <v>4100</v>
      </c>
      <c r="C84" s="410"/>
      <c r="D84" s="410"/>
      <c r="E84" s="412">
        <f>SUM(E78:E83)</f>
        <v>0</v>
      </c>
      <c r="F84" s="410"/>
      <c r="G84" s="410"/>
      <c r="H84" s="412">
        <f>SUM(H78:H83)</f>
        <v>3406443</v>
      </c>
      <c r="I84" s="504"/>
      <c r="J84" s="504"/>
      <c r="K84" s="412">
        <f>SUM(K78:K83)</f>
        <v>3406443</v>
      </c>
      <c r="L84" s="412">
        <f>SUM(L78:L83)</f>
        <v>2943547</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2006</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1853</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0</v>
      </c>
      <c r="F102" s="410"/>
      <c r="G102" s="410"/>
      <c r="H102" s="422">
        <f>SUM(H84,H92,H100,H101)</f>
        <v>3406443</v>
      </c>
      <c r="I102" s="504"/>
      <c r="J102" s="504"/>
      <c r="K102" s="422">
        <f>SUM(K84,K92,K100,K101)</f>
        <v>3406443</v>
      </c>
      <c r="L102" s="422">
        <f>SUM(L84,L92,L100,L101)</f>
        <v>2943547</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5762694</v>
      </c>
      <c r="D114" s="412">
        <f t="shared" ref="D114:K114" si="13">SUM(D33,D74,D75,D102,D112,D113)</f>
        <v>1910244</v>
      </c>
      <c r="E114" s="412">
        <f t="shared" si="13"/>
        <v>677643</v>
      </c>
      <c r="F114" s="412">
        <f t="shared" si="13"/>
        <v>129783</v>
      </c>
      <c r="G114" s="412">
        <f t="shared" si="13"/>
        <v>31387</v>
      </c>
      <c r="H114" s="412">
        <f>SUM(H33,H74,H75,H102,H112,H113)</f>
        <v>3410117</v>
      </c>
      <c r="I114" s="412">
        <f t="shared" si="13"/>
        <v>0</v>
      </c>
      <c r="J114" s="412">
        <f t="shared" si="13"/>
        <v>0</v>
      </c>
      <c r="K114" s="412">
        <f t="shared" si="13"/>
        <v>11921868</v>
      </c>
      <c r="L114" s="412">
        <f>SUM(L33,L74,L75,L102,L112,L113)</f>
        <v>11549231</v>
      </c>
    </row>
    <row r="115" spans="1:14" ht="23.25" thickTop="1" x14ac:dyDescent="0.2">
      <c r="A115" s="1767" t="s">
        <v>1155</v>
      </c>
      <c r="B115" s="883"/>
      <c r="C115" s="413"/>
      <c r="D115" s="413"/>
      <c r="E115" s="413"/>
      <c r="F115" s="413"/>
      <c r="G115" s="413"/>
      <c r="H115" s="413"/>
      <c r="I115" s="413"/>
      <c r="J115" s="413"/>
      <c r="K115" s="437">
        <f>'Revenues 9-14'!C275-'Expenditures 15-22'!K114</f>
        <v>-159474</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2" t="s">
        <v>334</v>
      </c>
      <c r="B117" s="2283"/>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v>263968</v>
      </c>
      <c r="F124" s="409">
        <v>70163</v>
      </c>
      <c r="G124" s="409">
        <v>25037</v>
      </c>
      <c r="H124" s="409"/>
      <c r="I124" s="433"/>
      <c r="J124" s="433"/>
      <c r="K124" s="412">
        <f>SUM(C124:J124)</f>
        <v>359168</v>
      </c>
      <c r="L124" s="409">
        <v>757450</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263968</v>
      </c>
      <c r="F127" s="412">
        <f t="shared" si="14"/>
        <v>70163</v>
      </c>
      <c r="G127" s="412">
        <f t="shared" si="14"/>
        <v>25037</v>
      </c>
      <c r="H127" s="412">
        <f t="shared" si="14"/>
        <v>0</v>
      </c>
      <c r="I127" s="412">
        <f t="shared" si="14"/>
        <v>0</v>
      </c>
      <c r="J127" s="412">
        <f t="shared" si="14"/>
        <v>0</v>
      </c>
      <c r="K127" s="412">
        <f t="shared" si="14"/>
        <v>359168</v>
      </c>
      <c r="L127" s="412">
        <f t="shared" si="14"/>
        <v>757450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263968</v>
      </c>
      <c r="F129" s="422">
        <f t="shared" si="15"/>
        <v>70163</v>
      </c>
      <c r="G129" s="422">
        <f t="shared" si="15"/>
        <v>25037</v>
      </c>
      <c r="H129" s="422">
        <f t="shared" si="15"/>
        <v>0</v>
      </c>
      <c r="I129" s="422">
        <f t="shared" si="15"/>
        <v>0</v>
      </c>
      <c r="J129" s="422">
        <f t="shared" si="15"/>
        <v>0</v>
      </c>
      <c r="K129" s="422">
        <f t="shared" si="15"/>
        <v>359168</v>
      </c>
      <c r="L129" s="422">
        <f t="shared" si="15"/>
        <v>757450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v>81226</v>
      </c>
      <c r="I135" s="504"/>
      <c r="J135" s="410"/>
      <c r="K135" s="417">
        <f>SUM(E135,H135)</f>
        <v>81226</v>
      </c>
      <c r="L135" s="409"/>
    </row>
    <row r="136" spans="1:14" ht="12.75" customHeight="1" thickBot="1" x14ac:dyDescent="0.25">
      <c r="A136" s="878" t="s">
        <v>559</v>
      </c>
      <c r="B136" s="530">
        <v>4100</v>
      </c>
      <c r="C136" s="410"/>
      <c r="D136" s="410"/>
      <c r="E136" s="412">
        <f>SUM(E133:E135)</f>
        <v>0</v>
      </c>
      <c r="F136" s="410"/>
      <c r="G136" s="410"/>
      <c r="H136" s="412">
        <f>SUM(H133:H135)</f>
        <v>81226</v>
      </c>
      <c r="I136" s="504"/>
      <c r="J136" s="410"/>
      <c r="K136" s="412">
        <f>SUM(K133:K135)</f>
        <v>81226</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81226</v>
      </c>
      <c r="I138" s="504"/>
      <c r="J138" s="410"/>
      <c r="K138" s="417">
        <f>SUM(K136,K137)</f>
        <v>81226</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3" t="s">
        <v>705</v>
      </c>
      <c r="B150" s="2294"/>
      <c r="C150" s="412">
        <f>SUM(C129,C130,C138,C148,C149)</f>
        <v>0</v>
      </c>
      <c r="D150" s="412">
        <f t="shared" ref="D150:K150" si="16">SUM(D129,D130,D138,D148,D149)</f>
        <v>0</v>
      </c>
      <c r="E150" s="412">
        <f t="shared" si="16"/>
        <v>263968</v>
      </c>
      <c r="F150" s="412">
        <f t="shared" si="16"/>
        <v>70163</v>
      </c>
      <c r="G150" s="412">
        <f t="shared" si="16"/>
        <v>25037</v>
      </c>
      <c r="H150" s="412">
        <f t="shared" si="16"/>
        <v>81226</v>
      </c>
      <c r="I150" s="412">
        <f t="shared" si="16"/>
        <v>0</v>
      </c>
      <c r="J150" s="412">
        <f t="shared" si="16"/>
        <v>0</v>
      </c>
      <c r="K150" s="412">
        <f t="shared" si="16"/>
        <v>440394</v>
      </c>
      <c r="L150" s="412">
        <f>SUM(L129,L130,L138,L148,L149)</f>
        <v>757450</v>
      </c>
    </row>
    <row r="151" spans="1:14" ht="12.75" customHeight="1" thickTop="1" x14ac:dyDescent="0.2">
      <c r="A151" s="2289" t="s">
        <v>1378</v>
      </c>
      <c r="B151" s="2290"/>
      <c r="C151" s="413"/>
      <c r="D151" s="413"/>
      <c r="E151" s="413"/>
      <c r="F151" s="413"/>
      <c r="G151" s="413"/>
      <c r="H151" s="413"/>
      <c r="I151" s="413"/>
      <c r="J151" s="410"/>
      <c r="K151" s="437">
        <f>'Revenues 9-14'!D275-'Expenditures 15-22'!K150</f>
        <v>315498</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2" t="s">
        <v>706</v>
      </c>
      <c r="B153" s="214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v>44250</v>
      </c>
      <c r="I163" s="410"/>
      <c r="J163" s="410"/>
      <c r="K163" s="411">
        <f>SUM(C163:H163)</f>
        <v>44250</v>
      </c>
      <c r="L163" s="1805"/>
    </row>
    <row r="164" spans="1:14" ht="33.75" customHeight="1" x14ac:dyDescent="0.2">
      <c r="A164" s="1775" t="s">
        <v>290</v>
      </c>
      <c r="B164" s="533" t="s">
        <v>32</v>
      </c>
      <c r="C164" s="410"/>
      <c r="D164" s="410"/>
      <c r="E164" s="410"/>
      <c r="F164" s="410"/>
      <c r="G164" s="410"/>
      <c r="H164" s="1808">
        <v>145000</v>
      </c>
      <c r="I164" s="410"/>
      <c r="J164" s="410"/>
      <c r="K164" s="411">
        <f>SUM(C164:J164)</f>
        <v>145000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189250</v>
      </c>
      <c r="I166" s="434"/>
      <c r="J166" s="410"/>
      <c r="K166" s="422">
        <f>SUM(K162,K163,K164,K165)</f>
        <v>189250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189250</v>
      </c>
      <c r="I168" s="434"/>
      <c r="J168" s="410"/>
      <c r="K168" s="422">
        <f>SUM(K154,K166,K167)</f>
        <v>189250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-189250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v>1541668</v>
      </c>
      <c r="D176" s="409">
        <v>747407</v>
      </c>
      <c r="E176" s="409">
        <v>1090280</v>
      </c>
      <c r="F176" s="409">
        <v>134209</v>
      </c>
      <c r="G176" s="409">
        <v>624</v>
      </c>
      <c r="H176" s="409"/>
      <c r="I176" s="433"/>
      <c r="J176" s="433"/>
      <c r="K176" s="411">
        <f>SUM(C176:J176)</f>
        <v>3514188</v>
      </c>
      <c r="L176" s="409">
        <v>3609334</v>
      </c>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1541668</v>
      </c>
      <c r="D178" s="422">
        <f t="shared" ref="D178:J178" si="17">SUM(D174,D176,D177)</f>
        <v>747407</v>
      </c>
      <c r="E178" s="422">
        <f t="shared" si="17"/>
        <v>1090280</v>
      </c>
      <c r="F178" s="422">
        <f t="shared" si="17"/>
        <v>134209</v>
      </c>
      <c r="G178" s="422">
        <f t="shared" si="17"/>
        <v>624</v>
      </c>
      <c r="H178" s="422">
        <f t="shared" si="17"/>
        <v>0</v>
      </c>
      <c r="I178" s="422">
        <f t="shared" si="17"/>
        <v>0</v>
      </c>
      <c r="J178" s="422">
        <f t="shared" si="17"/>
        <v>0</v>
      </c>
      <c r="K178" s="422">
        <f>SUM(K174,K176,K177)</f>
        <v>3514188</v>
      </c>
      <c r="L178" s="422">
        <f>SUM(L174, L176:L177)</f>
        <v>3609334</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v>678171</v>
      </c>
      <c r="I187" s="504"/>
      <c r="J187" s="410"/>
      <c r="K187" s="411">
        <f t="shared" si="18"/>
        <v>678171</v>
      </c>
      <c r="L187" s="409"/>
    </row>
    <row r="188" spans="1:14" ht="12.75" customHeight="1" thickBot="1" x14ac:dyDescent="0.25">
      <c r="A188" s="878" t="s">
        <v>1334</v>
      </c>
      <c r="B188" s="465" t="s">
        <v>639</v>
      </c>
      <c r="C188" s="410"/>
      <c r="D188" s="410"/>
      <c r="E188" s="412">
        <f>SUM(E182:E187)</f>
        <v>0</v>
      </c>
      <c r="F188" s="410"/>
      <c r="G188" s="410"/>
      <c r="H188" s="412">
        <f>SUM(H182:H187)</f>
        <v>678171</v>
      </c>
      <c r="I188" s="504"/>
      <c r="J188" s="410"/>
      <c r="K188" s="412">
        <f>SUM(K182:K187)</f>
        <v>678171</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1851</v>
      </c>
      <c r="B190" s="465" t="s">
        <v>1006</v>
      </c>
      <c r="C190" s="410"/>
      <c r="D190" s="410"/>
      <c r="E190" s="422">
        <f>SUM(E188,E189)</f>
        <v>0</v>
      </c>
      <c r="F190" s="410"/>
      <c r="G190" s="410"/>
      <c r="H190" s="422">
        <f>SUM(H188,H189)</f>
        <v>678171</v>
      </c>
      <c r="I190" s="504"/>
      <c r="J190" s="410"/>
      <c r="K190" s="422">
        <f>SUM(K188,K189)</f>
        <v>678171</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1541668</v>
      </c>
      <c r="D204" s="412">
        <f>SUM(D178,D179)</f>
        <v>747407</v>
      </c>
      <c r="E204" s="412">
        <f>SUM(E178,E179,E190)</f>
        <v>1090280</v>
      </c>
      <c r="F204" s="412">
        <f>SUM(F178,F179)</f>
        <v>134209</v>
      </c>
      <c r="G204" s="412">
        <f>SUM(G178,G179)</f>
        <v>624</v>
      </c>
      <c r="H204" s="412">
        <f>SUM(H178,H179,H190,H202,H203)</f>
        <v>678171</v>
      </c>
      <c r="I204" s="412">
        <f>SUM(I178,I179)</f>
        <v>0</v>
      </c>
      <c r="J204" s="412">
        <f>SUM(J178,J179)</f>
        <v>0</v>
      </c>
      <c r="K204" s="411">
        <f>SUM(K178,K179,K190,K202,K203)</f>
        <v>4192359</v>
      </c>
      <c r="L204" s="412">
        <f>SUM(L178,L179,L190,L202,L203)</f>
        <v>3609334</v>
      </c>
    </row>
    <row r="205" spans="1:14" ht="23.25" thickTop="1" x14ac:dyDescent="0.2">
      <c r="A205" s="1767" t="s">
        <v>1155</v>
      </c>
      <c r="B205" s="464"/>
      <c r="C205" s="413"/>
      <c r="D205" s="413"/>
      <c r="E205" s="413"/>
      <c r="F205" s="413"/>
      <c r="G205" s="413"/>
      <c r="H205" s="413"/>
      <c r="I205" s="410"/>
      <c r="J205" s="410"/>
      <c r="K205" s="437">
        <f>'Revenues 9-14'!F275-'Expenditures 15-22'!K204</f>
        <v>-477062</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6" t="s">
        <v>1119</v>
      </c>
      <c r="B207" s="2297"/>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3" t="s">
        <v>584</v>
      </c>
      <c r="B288" s="2295"/>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2" t="s">
        <v>149</v>
      </c>
      <c r="B291" s="2286"/>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91" t="s">
        <v>314</v>
      </c>
      <c r="B305" s="229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7" t="s">
        <v>1155</v>
      </c>
      <c r="B306" s="2288"/>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8" t="s">
        <v>155</v>
      </c>
      <c r="B308" s="2299"/>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300" t="s">
        <v>1049</v>
      </c>
      <c r="B310" s="2299"/>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9" t="s">
        <v>1155</v>
      </c>
      <c r="B332" s="2290"/>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81" t="s">
        <v>1120</v>
      </c>
      <c r="B334" s="214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30" t="s">
        <v>1290</v>
      </c>
      <c r="D1" s="2301" t="s">
        <v>1291</v>
      </c>
      <c r="E1" s="2302"/>
      <c r="F1" s="2302"/>
      <c r="G1" s="2302"/>
      <c r="H1" s="2302"/>
      <c r="I1" s="2302"/>
      <c r="J1" s="2302"/>
      <c r="K1" s="2302"/>
      <c r="L1" s="2303"/>
      <c r="M1" s="2304" t="s">
        <v>212</v>
      </c>
      <c r="N1" s="2305"/>
    </row>
    <row r="2" spans="1:16" ht="13.5" customHeight="1" x14ac:dyDescent="0.2">
      <c r="A2" s="2308"/>
      <c r="B2" s="2309"/>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A27" sqref="AA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1" t="s">
        <v>1870</v>
      </c>
      <c r="B2" s="828" t="s">
        <v>1981</v>
      </c>
      <c r="C2" s="1075" t="s">
        <v>1982</v>
      </c>
      <c r="D2" s="1075" t="s">
        <v>1983</v>
      </c>
      <c r="E2" s="1075" t="s">
        <v>1984</v>
      </c>
      <c r="F2" s="1075" t="s">
        <v>1985</v>
      </c>
    </row>
    <row r="3" spans="1:6" ht="12" customHeight="1" x14ac:dyDescent="0.2">
      <c r="A3" s="2322"/>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AA27" sqref="AA2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714</v>
      </c>
      <c r="B1" s="2328"/>
      <c r="C1" s="830"/>
    </row>
    <row r="2" spans="1:7" ht="33.75" customHeight="1" x14ac:dyDescent="0.2">
      <c r="A2" s="2336" t="s">
        <v>1872</v>
      </c>
      <c r="B2" s="2337"/>
      <c r="C2" s="1571" t="s">
        <v>1986</v>
      </c>
      <c r="D2" s="1571" t="s">
        <v>1987</v>
      </c>
      <c r="E2" s="1571" t="s">
        <v>1988</v>
      </c>
      <c r="F2" s="1571" t="s">
        <v>1989</v>
      </c>
    </row>
    <row r="3" spans="1:7" ht="23.25" customHeight="1" x14ac:dyDescent="0.2">
      <c r="A3" s="2342" t="s">
        <v>1304</v>
      </c>
      <c r="B3" s="2343"/>
      <c r="C3" s="2329"/>
      <c r="D3" s="2330"/>
      <c r="E3" s="2330"/>
      <c r="F3" s="2331"/>
    </row>
    <row r="4" spans="1:7" ht="12.75" customHeight="1" thickBot="1" x14ac:dyDescent="0.25">
      <c r="A4" s="2325" t="s">
        <v>715</v>
      </c>
      <c r="B4" s="2338"/>
      <c r="C4" s="918"/>
      <c r="D4" s="918"/>
      <c r="E4" s="918"/>
      <c r="F4" s="1546">
        <f>SUM(C4+D4)-E4</f>
        <v>0</v>
      </c>
    </row>
    <row r="5" spans="1:7" ht="13.5" thickTop="1" x14ac:dyDescent="0.2">
      <c r="A5" s="2339" t="s">
        <v>1300</v>
      </c>
      <c r="B5" s="2324"/>
      <c r="C5" s="2332"/>
      <c r="D5" s="2333"/>
      <c r="E5" s="2333"/>
      <c r="F5" s="2334"/>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0" t="s">
        <v>716</v>
      </c>
      <c r="B15" s="2341"/>
      <c r="C15" s="1546">
        <f>SUM(C6:C14)</f>
        <v>0</v>
      </c>
      <c r="D15" s="1546">
        <f>SUM(D6:D14)</f>
        <v>0</v>
      </c>
      <c r="E15" s="1546">
        <f>SUM(E6:E14)</f>
        <v>0</v>
      </c>
      <c r="F15" s="1546">
        <f>SUM(F6:F14)</f>
        <v>0</v>
      </c>
      <c r="G15" s="678"/>
    </row>
    <row r="16" spans="1:7" s="55" customFormat="1" ht="13.5" thickTop="1" x14ac:dyDescent="0.2">
      <c r="A16" s="2335" t="s">
        <v>1301</v>
      </c>
      <c r="B16" s="2324"/>
      <c r="C16" s="2332"/>
      <c r="D16" s="2333"/>
      <c r="E16" s="2333"/>
      <c r="F16" s="2334"/>
    </row>
    <row r="17" spans="1:11" ht="12.75" customHeight="1" thickBot="1" x14ac:dyDescent="0.25">
      <c r="A17" s="2350" t="s">
        <v>67</v>
      </c>
      <c r="B17" s="2351"/>
      <c r="C17" s="1547"/>
      <c r="D17" s="509"/>
      <c r="E17" s="1547"/>
      <c r="F17" s="1546">
        <f>SUM(C17+D17)-E17</f>
        <v>0</v>
      </c>
    </row>
    <row r="18" spans="1:11" ht="12.75" customHeight="1" thickTop="1" thickBot="1" x14ac:dyDescent="0.25">
      <c r="A18" s="2350" t="s">
        <v>7</v>
      </c>
      <c r="B18" s="2351"/>
      <c r="C18" s="1547"/>
      <c r="D18" s="509"/>
      <c r="E18" s="1547"/>
      <c r="F18" s="1546">
        <f>SUM(C18+D18)-E18</f>
        <v>0</v>
      </c>
    </row>
    <row r="19" spans="1:11" ht="12.75" customHeight="1" thickTop="1" thickBot="1" x14ac:dyDescent="0.25">
      <c r="A19" s="2350" t="s">
        <v>447</v>
      </c>
      <c r="B19" s="2351"/>
      <c r="C19" s="1547"/>
      <c r="D19" s="509"/>
      <c r="E19" s="1547"/>
      <c r="F19" s="1546">
        <f>SUM(C19+D19)-E19</f>
        <v>0</v>
      </c>
    </row>
    <row r="20" spans="1:11" ht="12.75" customHeight="1" thickTop="1" thickBot="1" x14ac:dyDescent="0.25">
      <c r="A20" s="2352" t="s">
        <v>516</v>
      </c>
      <c r="B20" s="2353"/>
      <c r="C20" s="1547"/>
      <c r="D20" s="509"/>
      <c r="E20" s="1547"/>
      <c r="F20" s="1546">
        <f>SUM(C20+D20)-E20</f>
        <v>0</v>
      </c>
    </row>
    <row r="21" spans="1:11" ht="14.25" thickTop="1" thickBot="1" x14ac:dyDescent="0.25">
      <c r="A21" s="2325" t="s">
        <v>717</v>
      </c>
      <c r="B21" s="2341"/>
      <c r="C21" s="1546">
        <f>SUM(C17:C20)</f>
        <v>0</v>
      </c>
      <c r="D21" s="1546">
        <f>SUM(D17:D20)</f>
        <v>0</v>
      </c>
      <c r="E21" s="1546">
        <f>SUM(E17:E20)</f>
        <v>0</v>
      </c>
      <c r="F21" s="1546">
        <f>SUM(F17:F20)</f>
        <v>0</v>
      </c>
      <c r="G21" s="678"/>
    </row>
    <row r="22" spans="1:11" ht="13.5" thickTop="1" x14ac:dyDescent="0.2">
      <c r="A22" s="2354" t="s">
        <v>1302</v>
      </c>
      <c r="B22" s="2324"/>
      <c r="C22" s="2332"/>
      <c r="D22" s="2333"/>
      <c r="E22" s="2333"/>
      <c r="F22" s="2334"/>
    </row>
    <row r="23" spans="1:11" ht="23.25" customHeight="1" thickBot="1" x14ac:dyDescent="0.25">
      <c r="A23" s="2325" t="s">
        <v>718</v>
      </c>
      <c r="B23" s="2341"/>
      <c r="C23" s="918"/>
      <c r="D23" s="918"/>
      <c r="E23" s="918"/>
      <c r="F23" s="1546">
        <f>SUM(C23+D23)-E23</f>
        <v>0</v>
      </c>
      <c r="G23" s="678"/>
    </row>
    <row r="24" spans="1:11" ht="13.5" thickTop="1" x14ac:dyDescent="0.2">
      <c r="A24" s="2354" t="s">
        <v>1303</v>
      </c>
      <c r="B24" s="2324"/>
      <c r="C24" s="2332"/>
      <c r="D24" s="2333"/>
      <c r="E24" s="2333"/>
      <c r="F24" s="2334"/>
    </row>
    <row r="25" spans="1:11" ht="13.5" thickBot="1" x14ac:dyDescent="0.25">
      <c r="A25" s="2325" t="s">
        <v>719</v>
      </c>
      <c r="B25" s="2357"/>
      <c r="C25" s="918"/>
      <c r="D25" s="918"/>
      <c r="E25" s="918"/>
      <c r="F25" s="1546">
        <f>SUM(C25+D25)-E25</f>
        <v>0</v>
      </c>
      <c r="G25" s="678"/>
    </row>
    <row r="26" spans="1:11" ht="13.5" thickTop="1" x14ac:dyDescent="0.2">
      <c r="A26" s="2323" t="s">
        <v>743</v>
      </c>
      <c r="B26" s="2324"/>
      <c r="C26" s="1548"/>
      <c r="D26" s="1548"/>
      <c r="E26" s="1548"/>
      <c r="F26" s="1549"/>
    </row>
    <row r="27" spans="1:11" ht="13.5" thickBot="1" x14ac:dyDescent="0.25">
      <c r="A27" s="2325" t="s">
        <v>1237</v>
      </c>
      <c r="B27" s="2326"/>
      <c r="C27" s="509"/>
      <c r="D27" s="509"/>
      <c r="E27" s="509"/>
      <c r="F27" s="1546">
        <f>SUM(C27+D27)-E27</f>
        <v>0</v>
      </c>
      <c r="G27" s="678"/>
    </row>
    <row r="28" spans="1:11" ht="7.5" customHeight="1" thickTop="1" x14ac:dyDescent="0.2">
      <c r="A28" s="545"/>
    </row>
    <row r="29" spans="1:11" ht="23.25" customHeight="1" x14ac:dyDescent="0.2">
      <c r="A29" s="2355" t="s">
        <v>666</v>
      </c>
      <c r="B29" s="2356"/>
      <c r="C29" s="119"/>
      <c r="D29" s="119"/>
      <c r="E29" s="119"/>
      <c r="F29" s="119"/>
      <c r="G29" s="119"/>
      <c r="H29" s="119"/>
      <c r="I29" s="119"/>
      <c r="J29" s="119"/>
    </row>
    <row r="30" spans="1:11" ht="47.25" customHeight="1" x14ac:dyDescent="0.2">
      <c r="A30" s="750" t="s">
        <v>1238</v>
      </c>
      <c r="B30" s="129" t="s">
        <v>1314</v>
      </c>
      <c r="C30" s="129" t="s">
        <v>667</v>
      </c>
      <c r="D30" s="129" t="s">
        <v>1315</v>
      </c>
      <c r="E30" s="129" t="s">
        <v>1990</v>
      </c>
      <c r="F30" s="129" t="s">
        <v>1991</v>
      </c>
      <c r="G30" s="129" t="s">
        <v>1645</v>
      </c>
      <c r="H30" s="129" t="s">
        <v>1992</v>
      </c>
      <c r="I30" s="129" t="s">
        <v>1993</v>
      </c>
      <c r="J30" s="1240" t="s">
        <v>3</v>
      </c>
      <c r="K30" s="118"/>
    </row>
    <row r="31" spans="1:11" ht="12" customHeight="1" x14ac:dyDescent="0.2">
      <c r="A31" s="1095" t="s">
        <v>2142</v>
      </c>
      <c r="B31" s="651">
        <v>38869</v>
      </c>
      <c r="C31" s="1093">
        <v>2000000</v>
      </c>
      <c r="D31" s="1552">
        <v>6</v>
      </c>
      <c r="E31" s="1093">
        <v>810000</v>
      </c>
      <c r="F31" s="1093"/>
      <c r="G31" s="1093"/>
      <c r="H31" s="1093">
        <v>145000</v>
      </c>
      <c r="I31" s="1094">
        <f>((E31+F31)-H31)+G31</f>
        <v>665000</v>
      </c>
      <c r="J31" s="1093">
        <v>665000</v>
      </c>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2000000</v>
      </c>
      <c r="D49" s="1551"/>
      <c r="E49" s="1094">
        <f t="shared" ref="E49:J49" si="2">SUM(E31:E48)</f>
        <v>810000</v>
      </c>
      <c r="F49" s="1094">
        <f t="shared" si="2"/>
        <v>0</v>
      </c>
      <c r="G49" s="1094">
        <f t="shared" si="2"/>
        <v>0</v>
      </c>
      <c r="H49" s="1094">
        <f t="shared" si="2"/>
        <v>145000</v>
      </c>
      <c r="I49" s="1094">
        <f t="shared" si="2"/>
        <v>665000</v>
      </c>
      <c r="J49" s="1094">
        <f t="shared" si="2"/>
        <v>665000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4" t="s">
        <v>668</v>
      </c>
      <c r="C52" s="2345"/>
      <c r="D52" s="2345"/>
      <c r="E52" s="123" t="s">
        <v>989</v>
      </c>
      <c r="F52" s="2346"/>
      <c r="G52" s="2347"/>
      <c r="H52" s="117"/>
      <c r="I52" s="117"/>
      <c r="J52" s="120"/>
    </row>
    <row r="53" spans="1:11" ht="11.25" customHeight="1" x14ac:dyDescent="0.2">
      <c r="A53" s="746" t="s">
        <v>1064</v>
      </c>
      <c r="B53" s="124" t="s">
        <v>1105</v>
      </c>
      <c r="C53" s="120"/>
      <c r="D53" s="116"/>
      <c r="E53" s="123" t="s">
        <v>576</v>
      </c>
      <c r="F53" s="2348"/>
      <c r="G53" s="2349"/>
      <c r="H53" s="117"/>
      <c r="I53" s="117"/>
      <c r="J53" s="120"/>
    </row>
    <row r="54" spans="1:11" ht="11.25" customHeight="1" x14ac:dyDescent="0.2">
      <c r="A54" s="747" t="s">
        <v>1065</v>
      </c>
      <c r="B54" s="122" t="s">
        <v>1106</v>
      </c>
      <c r="C54" s="120"/>
      <c r="D54" s="116"/>
      <c r="E54" s="123" t="s">
        <v>577</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A27" sqref="AA2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29"/>
      <c r="I1" s="752"/>
      <c r="J1" s="751"/>
    </row>
    <row r="2" spans="1:11" ht="36.75" x14ac:dyDescent="0.2">
      <c r="A2" s="2361" t="s">
        <v>1873</v>
      </c>
      <c r="B2" s="2362"/>
      <c r="C2" s="2362"/>
      <c r="D2" s="2362"/>
      <c r="E2" s="2363"/>
      <c r="F2" s="1827" t="s">
        <v>1055</v>
      </c>
      <c r="G2" s="1828" t="s">
        <v>100</v>
      </c>
      <c r="H2" s="1828" t="s">
        <v>471</v>
      </c>
      <c r="I2" s="1828" t="s">
        <v>1354</v>
      </c>
      <c r="J2" s="1828" t="s">
        <v>1000</v>
      </c>
      <c r="K2" s="1828" t="s">
        <v>144</v>
      </c>
    </row>
    <row r="3" spans="1:11" x14ac:dyDescent="0.2">
      <c r="A3" s="2364" t="s">
        <v>1994</v>
      </c>
      <c r="B3" s="2365"/>
      <c r="C3" s="2365"/>
      <c r="D3" s="2365"/>
      <c r="E3" s="2366"/>
      <c r="F3" s="255"/>
      <c r="G3" s="560"/>
      <c r="H3" s="560"/>
      <c r="I3" s="560"/>
      <c r="J3" s="1206"/>
      <c r="K3" s="1206"/>
    </row>
    <row r="4" spans="1:11" x14ac:dyDescent="0.2">
      <c r="A4" s="2367" t="s">
        <v>427</v>
      </c>
      <c r="B4" s="2368"/>
      <c r="C4" s="2368"/>
      <c r="D4" s="2368"/>
      <c r="E4" s="2345"/>
      <c r="F4" s="547"/>
      <c r="G4" s="568"/>
      <c r="H4" s="567"/>
      <c r="I4" s="568"/>
      <c r="J4" s="1184"/>
      <c r="K4" s="1184"/>
    </row>
    <row r="5" spans="1:11" ht="13.5" customHeight="1" x14ac:dyDescent="0.2">
      <c r="A5" s="2378" t="s">
        <v>1236</v>
      </c>
      <c r="B5" s="2379"/>
      <c r="C5" s="2379"/>
      <c r="D5" s="2379"/>
      <c r="E5" s="2380"/>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81" t="s">
        <v>1840</v>
      </c>
      <c r="B10" s="2358"/>
      <c r="C10" s="2358"/>
      <c r="D10" s="2358"/>
      <c r="E10" s="2382"/>
      <c r="F10" s="1272" t="s">
        <v>1008</v>
      </c>
      <c r="G10" s="565"/>
      <c r="H10" s="1273"/>
      <c r="I10" s="560"/>
      <c r="J10" s="1206"/>
      <c r="K10" s="1206"/>
    </row>
    <row r="11" spans="1:11" x14ac:dyDescent="0.2">
      <c r="A11" s="2378" t="s">
        <v>166</v>
      </c>
      <c r="B11" s="2379"/>
      <c r="C11" s="2379"/>
      <c r="D11" s="2379"/>
      <c r="E11" s="2380"/>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9" t="s">
        <v>428</v>
      </c>
      <c r="B13" s="2370"/>
      <c r="C13" s="2370"/>
      <c r="D13" s="2370"/>
      <c r="E13" s="2371"/>
      <c r="F13" s="1141"/>
      <c r="G13" s="562"/>
      <c r="H13" s="563"/>
      <c r="I13" s="564"/>
      <c r="J13" s="564"/>
      <c r="K13" s="564"/>
    </row>
    <row r="14" spans="1:11" x14ac:dyDescent="0.2">
      <c r="A14" s="2386" t="s">
        <v>524</v>
      </c>
      <c r="B14" s="2386"/>
      <c r="C14" s="2386"/>
      <c r="D14" s="2386"/>
      <c r="E14" s="2387"/>
      <c r="F14" s="257" t="s">
        <v>998</v>
      </c>
      <c r="G14" s="565"/>
      <c r="H14" s="560"/>
      <c r="I14" s="566"/>
      <c r="J14" s="1174"/>
      <c r="K14" s="1206"/>
    </row>
    <row r="15" spans="1:11" x14ac:dyDescent="0.2">
      <c r="A15" s="2379" t="s">
        <v>5</v>
      </c>
      <c r="B15" s="2379"/>
      <c r="C15" s="2379"/>
      <c r="D15" s="2379"/>
      <c r="E15" s="2380"/>
      <c r="F15" s="257" t="s">
        <v>999</v>
      </c>
      <c r="G15" s="566"/>
      <c r="H15" s="560"/>
      <c r="I15" s="560"/>
      <c r="J15" s="1206"/>
      <c r="K15" s="1206"/>
    </row>
    <row r="16" spans="1:11" ht="12.75" customHeight="1" x14ac:dyDescent="0.2">
      <c r="A16" s="2379" t="s">
        <v>336</v>
      </c>
      <c r="B16" s="2379"/>
      <c r="C16" s="2379"/>
      <c r="D16" s="2379"/>
      <c r="E16" s="2380"/>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72" t="s">
        <v>426</v>
      </c>
      <c r="B18" s="2373"/>
      <c r="C18" s="2373"/>
      <c r="D18" s="2373"/>
      <c r="E18" s="2374"/>
      <c r="F18" s="257" t="s">
        <v>1085</v>
      </c>
      <c r="G18" s="565"/>
      <c r="H18" s="565"/>
      <c r="I18" s="565"/>
      <c r="J18" s="1206"/>
      <c r="K18" s="1192"/>
    </row>
    <row r="19" spans="1:11" ht="25.5" customHeight="1" x14ac:dyDescent="0.2">
      <c r="A19" s="2389" t="s">
        <v>1996</v>
      </c>
      <c r="B19" s="2389"/>
      <c r="C19" s="2389"/>
      <c r="D19" s="2389"/>
      <c r="E19" s="2390"/>
      <c r="F19" s="257" t="s">
        <v>1086</v>
      </c>
      <c r="G19" s="565"/>
      <c r="H19" s="565"/>
      <c r="I19" s="565"/>
      <c r="J19" s="1206"/>
      <c r="K19" s="1192"/>
    </row>
    <row r="20" spans="1:11" ht="12.75" customHeight="1" x14ac:dyDescent="0.2">
      <c r="A20" s="2391" t="s">
        <v>1839</v>
      </c>
      <c r="B20" s="2392"/>
      <c r="C20" s="2392"/>
      <c r="D20" s="2392"/>
      <c r="E20" s="2393"/>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8" t="s">
        <v>1841</v>
      </c>
      <c r="B22" s="2358"/>
      <c r="C22" s="2358"/>
      <c r="D22" s="2358"/>
      <c r="E22" s="2388"/>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1995</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3"/>
      <c r="I31" s="2384"/>
      <c r="J31" s="2384"/>
      <c r="K31" s="2384"/>
    </row>
    <row r="32" spans="1:11" x14ac:dyDescent="0.2">
      <c r="A32" s="58"/>
      <c r="B32" s="9"/>
      <c r="C32" s="9"/>
      <c r="D32" s="9"/>
      <c r="E32" s="549"/>
      <c r="F32" s="1147" t="s">
        <v>620</v>
      </c>
      <c r="G32" s="569"/>
      <c r="H32" s="2385"/>
      <c r="I32" s="2384"/>
      <c r="J32" s="2384"/>
      <c r="K32" s="2384"/>
    </row>
    <row r="33" spans="1:11" x14ac:dyDescent="0.2">
      <c r="A33" s="1730" t="s">
        <v>1838</v>
      </c>
      <c r="B33" s="112"/>
      <c r="C33" s="112"/>
      <c r="D33" s="112"/>
      <c r="E33" s="112"/>
      <c r="F33" s="112"/>
      <c r="G33" s="570"/>
      <c r="H33" s="2385"/>
      <c r="I33" s="2384"/>
      <c r="J33" s="2384"/>
      <c r="K33" s="2384"/>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8" t="s">
        <v>621</v>
      </c>
      <c r="B41" s="2359"/>
      <c r="C41" s="2359"/>
      <c r="D41" s="2359"/>
      <c r="E41" s="2359"/>
      <c r="F41" s="2360"/>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A27" sqref="AA27"/>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4"/>
      <c r="K1" s="2395"/>
      <c r="L1" s="2395"/>
    </row>
    <row r="2" spans="1:14" ht="48" x14ac:dyDescent="0.2">
      <c r="A2" s="1820" t="s">
        <v>1874</v>
      </c>
      <c r="B2" s="628" t="s">
        <v>437</v>
      </c>
      <c r="C2" s="1507" t="s">
        <v>1997</v>
      </c>
      <c r="D2" s="1507" t="s">
        <v>1998</v>
      </c>
      <c r="E2" s="1507" t="s">
        <v>1999</v>
      </c>
      <c r="F2" s="1507" t="s">
        <v>2000</v>
      </c>
      <c r="G2" s="63" t="s">
        <v>690</v>
      </c>
      <c r="H2" s="1507" t="s">
        <v>2001</v>
      </c>
      <c r="I2" s="1507" t="s">
        <v>2002</v>
      </c>
      <c r="J2" s="1507" t="s">
        <v>2003</v>
      </c>
      <c r="K2" s="1507" t="s">
        <v>2004</v>
      </c>
      <c r="L2" s="1507" t="s">
        <v>2005</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513028</v>
      </c>
      <c r="D5" s="635"/>
      <c r="E5" s="635"/>
      <c r="F5" s="1058">
        <f>(C5+D5)-E5</f>
        <v>513028</v>
      </c>
      <c r="G5" s="631"/>
      <c r="H5" s="637"/>
      <c r="I5" s="637"/>
      <c r="J5" s="637"/>
      <c r="K5" s="642"/>
      <c r="L5" s="1057">
        <f>F5-K5</f>
        <v>513028</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4758950</v>
      </c>
      <c r="D8" s="636">
        <v>21063</v>
      </c>
      <c r="E8" s="636"/>
      <c r="F8" s="1058">
        <f>(C8+D8)-E8</f>
        <v>4780013</v>
      </c>
      <c r="G8" s="632">
        <v>50</v>
      </c>
      <c r="H8" s="572">
        <v>784376</v>
      </c>
      <c r="I8" s="572">
        <v>95390</v>
      </c>
      <c r="J8" s="572"/>
      <c r="K8" s="1057">
        <f>(H8+I8)-J8</f>
        <v>879766</v>
      </c>
      <c r="L8" s="1057">
        <f>F8-K8</f>
        <v>3900247</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1379024</v>
      </c>
      <c r="D10" s="1059"/>
      <c r="E10" s="1059"/>
      <c r="F10" s="1060">
        <f>(C10+D10)-E10</f>
        <v>1379024</v>
      </c>
      <c r="G10" s="632">
        <v>20</v>
      </c>
      <c r="H10" s="1061">
        <v>824550</v>
      </c>
      <c r="I10" s="1061">
        <v>68951</v>
      </c>
      <c r="J10" s="1061"/>
      <c r="K10" s="1057">
        <f>(H10+I10)-J10</f>
        <v>893501</v>
      </c>
      <c r="L10" s="1057">
        <f>F10-K10</f>
        <v>485523</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2949058</v>
      </c>
      <c r="D12" s="636">
        <v>35985</v>
      </c>
      <c r="E12" s="636"/>
      <c r="F12" s="1058">
        <f>(C12+D12)-E12</f>
        <v>2985043</v>
      </c>
      <c r="G12" s="632">
        <v>10</v>
      </c>
      <c r="H12" s="572">
        <v>2380050</v>
      </c>
      <c r="I12" s="572">
        <v>109749</v>
      </c>
      <c r="J12" s="572"/>
      <c r="K12" s="1057">
        <f>(H12+I12)-J12</f>
        <v>2489799</v>
      </c>
      <c r="L12" s="1057">
        <f>F12-K12</f>
        <v>495244</v>
      </c>
    </row>
    <row r="13" spans="1:14" ht="14.25" thickTop="1" thickBot="1" x14ac:dyDescent="0.25">
      <c r="A13" s="647" t="s">
        <v>1312</v>
      </c>
      <c r="B13" s="285">
        <v>252</v>
      </c>
      <c r="C13" s="636">
        <v>2857117</v>
      </c>
      <c r="D13" s="636"/>
      <c r="E13" s="636"/>
      <c r="F13" s="1058">
        <f>(C13+D13)-E13</f>
        <v>2857117</v>
      </c>
      <c r="G13" s="632">
        <v>5</v>
      </c>
      <c r="H13" s="572">
        <v>2703599</v>
      </c>
      <c r="I13" s="572">
        <v>63681</v>
      </c>
      <c r="J13" s="572"/>
      <c r="K13" s="1057">
        <f>(H13+I13)-J13</f>
        <v>2767280</v>
      </c>
      <c r="L13" s="1057">
        <f>F13-K13</f>
        <v>89837</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12457177</v>
      </c>
      <c r="D16" s="638">
        <f>SUM(D3,D5:D6,D8:D10,D12:D15)</f>
        <v>57048</v>
      </c>
      <c r="E16" s="638">
        <f>SUM(E3,E5:E6,E8:E10,E12:E15)</f>
        <v>0</v>
      </c>
      <c r="F16" s="638">
        <f>SUM(F3,F5:F6,F8:F10,F12:F15)</f>
        <v>12514225</v>
      </c>
      <c r="G16" s="632"/>
      <c r="H16" s="638">
        <f>SUM(H3,H6,H8:H10,H12:H14,)</f>
        <v>6692575</v>
      </c>
      <c r="I16" s="638">
        <f>SUM(I3,I6,I8:I10,I12:I14,)</f>
        <v>337771</v>
      </c>
      <c r="J16" s="638">
        <f>SUM(J3,J6,J8:J10,J12:J14,)</f>
        <v>0</v>
      </c>
      <c r="K16" s="1058">
        <f>(H16+I16)-J16</f>
        <v>7030346</v>
      </c>
      <c r="L16" s="1058">
        <f>F16-K16</f>
        <v>5483879</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337771</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A27" sqref="AA27"/>
      <selection pane="bottomLeft" activeCell="AA27" sqref="AA2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2011</v>
      </c>
      <c r="B1" s="2400"/>
      <c r="C1" s="2400"/>
      <c r="D1" s="2400"/>
      <c r="E1" s="2400"/>
      <c r="F1" s="2401"/>
      <c r="G1" s="931"/>
    </row>
    <row r="2" spans="1:7" ht="13.5" thickBot="1" x14ac:dyDescent="0.25">
      <c r="A2" s="2402" t="s">
        <v>556</v>
      </c>
      <c r="B2" s="2403"/>
      <c r="C2" s="2403"/>
      <c r="D2" s="2403"/>
      <c r="E2" s="2403"/>
      <c r="F2" s="2404"/>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11921868</v>
      </c>
      <c r="G8" s="356"/>
    </row>
    <row r="9" spans="1:7" ht="12" customHeight="1" x14ac:dyDescent="0.2">
      <c r="A9" s="358" t="s">
        <v>528</v>
      </c>
      <c r="B9" s="935" t="s">
        <v>1804</v>
      </c>
      <c r="C9" s="357"/>
      <c r="D9" s="358" t="s">
        <v>580</v>
      </c>
      <c r="E9" s="576"/>
      <c r="F9" s="937">
        <f>'Expenditures 15-22'!K150</f>
        <v>440394</v>
      </c>
      <c r="G9" s="938"/>
    </row>
    <row r="10" spans="1:7" ht="12" customHeight="1" x14ac:dyDescent="0.2">
      <c r="A10" s="358" t="s">
        <v>578</v>
      </c>
      <c r="B10" s="935" t="s">
        <v>1805</v>
      </c>
      <c r="C10" s="357"/>
      <c r="D10" s="358" t="s">
        <v>580</v>
      </c>
      <c r="E10" s="576"/>
      <c r="F10" s="937">
        <f>'Expenditures 15-22'!K168</f>
        <v>189250</v>
      </c>
      <c r="G10" s="938"/>
    </row>
    <row r="11" spans="1:7" ht="12" customHeight="1" x14ac:dyDescent="0.2">
      <c r="A11" s="358" t="s">
        <v>529</v>
      </c>
      <c r="B11" s="935" t="s">
        <v>1806</v>
      </c>
      <c r="C11" s="357"/>
      <c r="D11" s="358" t="s">
        <v>580</v>
      </c>
      <c r="E11" s="576"/>
      <c r="F11" s="937">
        <f>'Expenditures 15-22'!K204</f>
        <v>4192359</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16743871</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240720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3406443</v>
      </c>
      <c r="G53" s="356"/>
    </row>
    <row r="54" spans="1:7" ht="12" customHeight="1" x14ac:dyDescent="0.2">
      <c r="A54" s="358" t="s">
        <v>527</v>
      </c>
      <c r="B54" s="358" t="s">
        <v>1816</v>
      </c>
      <c r="C54" s="956" t="s">
        <v>1138</v>
      </c>
      <c r="D54" s="952" t="s">
        <v>1278</v>
      </c>
      <c r="E54" s="576"/>
      <c r="F54" s="1099">
        <f>'Expenditures 15-22'!G114</f>
        <v>31387</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81226</v>
      </c>
      <c r="G57" s="356"/>
    </row>
    <row r="58" spans="1:7" ht="12" customHeight="1" x14ac:dyDescent="0.2">
      <c r="A58" s="358" t="s">
        <v>528</v>
      </c>
      <c r="B58" s="358" t="s">
        <v>1820</v>
      </c>
      <c r="C58" s="953" t="s">
        <v>1138</v>
      </c>
      <c r="D58" s="952" t="s">
        <v>1278</v>
      </c>
      <c r="E58" s="576"/>
      <c r="F58" s="1101">
        <f>'Expenditures 15-22'!G150</f>
        <v>25037</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145000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678171</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624</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4608608</v>
      </c>
      <c r="G75" s="356"/>
    </row>
    <row r="76" spans="1:8" s="962" customFormat="1" ht="12" customHeight="1" thickTop="1" thickBot="1" x14ac:dyDescent="0.25">
      <c r="A76" s="582"/>
      <c r="B76" s="580"/>
      <c r="C76" s="581"/>
      <c r="D76" s="961" t="s">
        <v>1791</v>
      </c>
      <c r="E76" s="592"/>
      <c r="F76" s="1105">
        <f>(F14-F75)</f>
        <v>12135263</v>
      </c>
      <c r="G76" s="358"/>
    </row>
    <row r="77" spans="1:8" s="962" customFormat="1" ht="12" customHeight="1" thickTop="1" x14ac:dyDescent="0.2">
      <c r="A77" s="583"/>
      <c r="B77" s="580"/>
      <c r="C77" s="581"/>
      <c r="D77" s="961" t="s">
        <v>2025</v>
      </c>
      <c r="E77" s="592"/>
      <c r="F77" s="1567">
        <v>0</v>
      </c>
      <c r="G77" s="359"/>
      <c r="H77" s="358"/>
    </row>
    <row r="78" spans="1:8" s="962" customFormat="1" ht="12" customHeight="1" thickBot="1" x14ac:dyDescent="0.25">
      <c r="A78" s="584"/>
      <c r="B78" s="580"/>
      <c r="C78" s="581"/>
      <c r="D78" s="961" t="s">
        <v>1857</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6" t="s">
        <v>1293</v>
      </c>
      <c r="B80" s="2397"/>
      <c r="C80" s="2397"/>
      <c r="D80" s="2397"/>
      <c r="E80" s="2397"/>
      <c r="F80" s="2398"/>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3844</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4470383</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658486</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2461647</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1848</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43488</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1855</v>
      </c>
      <c r="E175" s="1047" t="s">
        <v>1112</v>
      </c>
      <c r="F175" s="1108">
        <f>SUM(F83:F135,F160:F173)</f>
        <v>7637848</v>
      </c>
    </row>
    <row r="176" spans="1:7" ht="12" customHeight="1" x14ac:dyDescent="0.2">
      <c r="A176" s="585"/>
      <c r="B176" s="586"/>
      <c r="C176" s="587"/>
      <c r="D176" s="993" t="s">
        <v>1854</v>
      </c>
      <c r="E176" s="1047"/>
      <c r="F176" s="1109">
        <f>'PCTC-OEPP 28-29'!F76-F175</f>
        <v>4497415</v>
      </c>
    </row>
    <row r="177" spans="1:7" ht="12" customHeight="1" x14ac:dyDescent="0.2">
      <c r="A177" s="585"/>
      <c r="B177" s="586"/>
      <c r="C177" s="587"/>
      <c r="D177" s="993" t="s">
        <v>2009</v>
      </c>
      <c r="E177" s="1047"/>
      <c r="F177" s="1109">
        <f>'Cap Outlay Deprec 27'!I18</f>
        <v>337771</v>
      </c>
    </row>
    <row r="178" spans="1:7" ht="12" customHeight="1" x14ac:dyDescent="0.2">
      <c r="A178" s="585"/>
      <c r="B178" s="586"/>
      <c r="C178" s="587"/>
      <c r="D178" s="993" t="s">
        <v>1856</v>
      </c>
      <c r="E178" s="1047"/>
      <c r="F178" s="1109">
        <f>F176+F177</f>
        <v>4835186</v>
      </c>
    </row>
    <row r="179" spans="1:7" ht="12" customHeight="1" x14ac:dyDescent="0.2">
      <c r="A179" s="585"/>
      <c r="B179" s="588"/>
      <c r="C179" s="587"/>
      <c r="D179" s="993" t="s">
        <v>2010</v>
      </c>
      <c r="E179" s="1047"/>
      <c r="F179" s="1110">
        <f>'PCTC-OEPP 28-29'!F77</f>
        <v>0</v>
      </c>
      <c r="G179" s="68"/>
    </row>
    <row r="180" spans="1:7" ht="12" customHeight="1" thickBot="1" x14ac:dyDescent="0.25">
      <c r="A180" s="585"/>
      <c r="B180" s="588"/>
      <c r="C180" s="587"/>
      <c r="D180" s="993" t="s">
        <v>1931</v>
      </c>
      <c r="E180" s="1047" t="s">
        <v>1932</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1" colorId="8" zoomScale="110" zoomScaleNormal="110" workbookViewId="0">
      <selection activeCell="AA27" sqref="AA2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7" t="s">
        <v>1630</v>
      </c>
      <c r="B5" s="2408"/>
      <c r="C5" s="2408"/>
      <c r="D5" s="2408"/>
      <c r="E5" s="2408"/>
      <c r="F5" s="2408"/>
      <c r="G5" s="2409"/>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2" t="s">
        <v>2086</v>
      </c>
      <c r="B11" s="2413"/>
      <c r="C11" s="2413"/>
      <c r="D11" s="2414"/>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4854569</v>
      </c>
      <c r="F19" s="764"/>
      <c r="G19" s="766">
        <f>'Expenditures 15-22'!K33-SUM('Expenditures 15-22'!G33,'Expenditures 15-22'!I33)+'Expenditures 15-22'!D223</f>
        <v>4854569</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1628510</v>
      </c>
      <c r="F21" s="764"/>
      <c r="G21" s="766">
        <f>'Expenditures 15-22'!K42-SUM('Expenditures 15-22'!G42,'Expenditures 15-22'!I42)+'Expenditures 15-22'!K120-SUM('Expenditures 15-22'!G120,'Expenditures 15-22'!I120)+'Expenditures 15-22'!K174-SUM('Expenditures 15-22'!G174,'Expenditures 15-22'!I174)+'Expenditures 15-22'!D232</f>
        <v>1628510</v>
      </c>
      <c r="H21" s="286"/>
      <c r="I21" s="215"/>
    </row>
    <row r="22" spans="1:9" s="2" customFormat="1" ht="12" customHeight="1" x14ac:dyDescent="0.2">
      <c r="A22" s="763" t="s">
        <v>644</v>
      </c>
      <c r="B22" s="759"/>
      <c r="C22" s="758">
        <v>2200</v>
      </c>
      <c r="D22" s="764"/>
      <c r="E22" s="765">
        <f>'Expenditures 15-22'!K47-SUM('Expenditures 15-22'!G47,'Expenditures 15-22'!I47)+'Expenditures 15-22'!D237</f>
        <v>155577</v>
      </c>
      <c r="F22" s="764"/>
      <c r="G22" s="766">
        <f>'Expenditures 15-22'!K47-SUM('Expenditures 15-22'!G47,'Expenditures 15-22'!I47)+'Expenditures 15-22'!D237</f>
        <v>155577</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915643</v>
      </c>
      <c r="F23" s="764"/>
      <c r="G23" s="765">
        <f>'Expenditures 15-22'!K53-SUM('Expenditures 15-22'!G53,'Expenditures 15-22'!I53)+'Expenditures 15-22'!D251+'Expenditures 15-22'!K323-SUM('Expenditures 15-22'!G323,'Expenditures 15-22'!I323)</f>
        <v>915643</v>
      </c>
      <c r="H23" s="286"/>
      <c r="I23" s="215"/>
    </row>
    <row r="24" spans="1:9" s="2" customFormat="1" ht="12" customHeight="1" x14ac:dyDescent="0.2">
      <c r="A24" s="763" t="s">
        <v>646</v>
      </c>
      <c r="B24" s="759"/>
      <c r="C24" s="758">
        <v>2400</v>
      </c>
      <c r="D24" s="764"/>
      <c r="E24" s="765">
        <f>'Expenditures 15-22'!K57-SUM('Expenditures 15-22'!G57,'Expenditures 15-22'!I57)+'Expenditures 15-22'!D255</f>
        <v>341283</v>
      </c>
      <c r="F24" s="764"/>
      <c r="G24" s="766">
        <f>'Expenditures 15-22'!K57-SUM('Expenditures 15-22'!G57,'Expenditures 15-22'!I57)+'Expenditures 15-22'!D255</f>
        <v>341283</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225897</v>
      </c>
      <c r="E27" s="765">
        <f>E8</f>
        <v>0</v>
      </c>
      <c r="F27" s="765">
        <f>'Expenditures 15-22'!K60-SUM('Expenditures 15-22'!G60,'Expenditures 15-22'!I60)+'Expenditures 15-22'!D258-E8</f>
        <v>225897</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334131</v>
      </c>
      <c r="F28" s="768">
        <f>'Expenditures 15-22'!K61-SUM('Expenditures 15-22'!G61,'Expenditures 15-22'!I61)+'Expenditures 15-22'!K124-SUM('Expenditures 15-22'!G124,'Expenditures 15-22'!I124)+'Expenditures 15-22'!D260-E9</f>
        <v>334131</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3876123</v>
      </c>
      <c r="F29" s="764"/>
      <c r="G29" s="766">
        <f>'Expenditures 15-22'!K62-SUM('Expenditures 15-22'!G62,'Expenditures 15-22'!I62)+'Expenditures 15-22'!K125-SUM('Expenditures 15-22'!G125,'Expenditures 15-22'!I125)+'Expenditures 15-22'!K176-SUM('Expenditures 15-22'!G176,'Expenditures 15-22'!I176)+'Expenditures 15-22'!D261</f>
        <v>3876123</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225897</v>
      </c>
      <c r="E40" s="768">
        <f>SUM(E19:E39)</f>
        <v>12105836</v>
      </c>
      <c r="F40" s="768">
        <f>SUM(F19:F39)</f>
        <v>560028</v>
      </c>
      <c r="G40" s="768">
        <f>SUM(G19:G39)</f>
        <v>11771705</v>
      </c>
    </row>
    <row r="41" spans="1:7" x14ac:dyDescent="0.2">
      <c r="A41" s="286"/>
      <c r="B41" s="215"/>
      <c r="C41" s="287"/>
      <c r="D41" s="2410" t="s">
        <v>602</v>
      </c>
      <c r="E41" s="2411"/>
      <c r="F41" s="772" t="s">
        <v>603</v>
      </c>
      <c r="G41" s="779"/>
    </row>
    <row r="42" spans="1:7" ht="12" customHeight="1" x14ac:dyDescent="0.2">
      <c r="A42" s="286"/>
      <c r="B42" s="215"/>
      <c r="C42" s="287"/>
      <c r="D42" s="773" t="s">
        <v>551</v>
      </c>
      <c r="E42" s="769">
        <f>D40</f>
        <v>225897</v>
      </c>
      <c r="F42" s="773" t="s">
        <v>553</v>
      </c>
      <c r="G42" s="769">
        <f>F40</f>
        <v>560028</v>
      </c>
    </row>
    <row r="43" spans="1:7" ht="12" customHeight="1" x14ac:dyDescent="0.2">
      <c r="A43" s="286"/>
      <c r="B43" s="215"/>
      <c r="C43" s="287"/>
      <c r="D43" s="773" t="s">
        <v>552</v>
      </c>
      <c r="E43" s="769">
        <f>E40</f>
        <v>12105836</v>
      </c>
      <c r="F43" s="773" t="s">
        <v>552</v>
      </c>
      <c r="G43" s="769">
        <f>G40</f>
        <v>11771705</v>
      </c>
    </row>
    <row r="44" spans="1:7" ht="12" customHeight="1" x14ac:dyDescent="0.2">
      <c r="A44" s="286"/>
      <c r="B44" s="215"/>
      <c r="C44" s="215"/>
      <c r="D44" s="783" t="s">
        <v>1165</v>
      </c>
      <c r="E44" s="784">
        <f>(E42/E43)</f>
        <v>1.8660173489877113E-2</v>
      </c>
      <c r="F44" s="783" t="s">
        <v>1165</v>
      </c>
      <c r="G44" s="784">
        <f>(G42/G43)</f>
        <v>4.757407699224539E-2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A27" sqref="AA27"/>
      <selection pane="bottomLeft" activeCell="H23" sqref="H23"/>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5" t="s">
        <v>1650</v>
      </c>
      <c r="B1" s="2415"/>
      <c r="C1" s="2415"/>
      <c r="D1" s="2415"/>
      <c r="E1" s="2415"/>
    </row>
    <row r="2" spans="1:7" ht="14.25" customHeight="1" x14ac:dyDescent="0.2">
      <c r="A2" s="1922" t="s">
        <v>1651</v>
      </c>
      <c r="B2" s="1922"/>
      <c r="C2" s="1922"/>
      <c r="D2" s="1922"/>
      <c r="E2" s="1923"/>
    </row>
    <row r="3" spans="1:7" ht="15" customHeight="1" x14ac:dyDescent="0.2">
      <c r="A3" s="1922" t="s">
        <v>2012</v>
      </c>
      <c r="B3" s="1922"/>
      <c r="C3" s="1922"/>
      <c r="D3" s="1922"/>
      <c r="E3" s="1923"/>
    </row>
    <row r="4" spans="1:7" ht="3.75" customHeight="1" x14ac:dyDescent="0.2">
      <c r="A4" s="1922"/>
      <c r="B4" s="1922"/>
      <c r="C4" s="1922"/>
      <c r="D4" s="1922"/>
      <c r="E4" s="1923"/>
    </row>
    <row r="5" spans="1:7" ht="15" x14ac:dyDescent="0.25">
      <c r="A5" s="2419" t="s">
        <v>1933</v>
      </c>
      <c r="B5" s="2420"/>
      <c r="C5" s="2420"/>
      <c r="D5" s="2420"/>
      <c r="E5" s="2420"/>
    </row>
    <row r="6" spans="1:7" ht="12" customHeight="1" x14ac:dyDescent="0.25">
      <c r="A6" s="1925"/>
      <c r="B6" s="2421" t="str">
        <f>COVER!A17</f>
        <v>Lincoln-Way Area Sp Ed JA</v>
      </c>
      <c r="C6" s="2421"/>
      <c r="D6" s="2421"/>
      <c r="E6" s="1926"/>
    </row>
    <row r="7" spans="1:7" ht="11.25" customHeight="1" x14ac:dyDescent="0.25">
      <c r="A7" s="1925"/>
      <c r="B7" s="2422">
        <f>COVER!A13</f>
        <v>56099843060</v>
      </c>
      <c r="C7" s="2422"/>
      <c r="D7" s="2422"/>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1928</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t="s">
        <v>2143</v>
      </c>
      <c r="C11" s="1936" t="s">
        <v>2143</v>
      </c>
      <c r="D11" s="1937" t="s">
        <v>2143</v>
      </c>
      <c r="E11" s="1938"/>
    </row>
    <row r="12" spans="1:7" ht="12" customHeight="1" x14ac:dyDescent="0.2">
      <c r="A12" s="1935" t="s">
        <v>1660</v>
      </c>
      <c r="B12" s="1936" t="s">
        <v>2143</v>
      </c>
      <c r="C12" s="1936" t="s">
        <v>2143</v>
      </c>
      <c r="D12" s="1939" t="s">
        <v>2143</v>
      </c>
      <c r="E12" s="1938"/>
    </row>
    <row r="13" spans="1:7" ht="12" customHeight="1" x14ac:dyDescent="0.2">
      <c r="A13" s="1935" t="s">
        <v>1661</v>
      </c>
      <c r="B13" s="1936" t="s">
        <v>2143</v>
      </c>
      <c r="C13" s="1936" t="s">
        <v>2143</v>
      </c>
      <c r="D13" s="1939" t="s">
        <v>2143</v>
      </c>
      <c r="E13" s="1938"/>
    </row>
    <row r="14" spans="1:7" ht="12" customHeight="1" x14ac:dyDescent="0.2">
      <c r="A14" s="1935" t="s">
        <v>1662</v>
      </c>
      <c r="B14" s="1936" t="s">
        <v>2143</v>
      </c>
      <c r="C14" s="1936" t="s">
        <v>2143</v>
      </c>
      <c r="D14" s="1939" t="s">
        <v>2143</v>
      </c>
      <c r="E14" s="1938"/>
    </row>
    <row r="15" spans="1:7" ht="12" customHeight="1" x14ac:dyDescent="0.2">
      <c r="A15" s="1935" t="s">
        <v>1663</v>
      </c>
      <c r="B15" s="1936" t="s">
        <v>2143</v>
      </c>
      <c r="C15" s="1936" t="s">
        <v>2143</v>
      </c>
      <c r="D15" s="1939" t="s">
        <v>2143</v>
      </c>
      <c r="E15" s="1938"/>
    </row>
    <row r="16" spans="1:7" ht="12" customHeight="1" x14ac:dyDescent="0.2">
      <c r="A16" s="1935" t="s">
        <v>1664</v>
      </c>
      <c r="B16" s="1936" t="s">
        <v>2143</v>
      </c>
      <c r="C16" s="1936" t="s">
        <v>2143</v>
      </c>
      <c r="D16" s="1939" t="s">
        <v>2143</v>
      </c>
      <c r="E16" s="1938"/>
    </row>
    <row r="17" spans="1:11" ht="12" customHeight="1" x14ac:dyDescent="0.2">
      <c r="A17" s="1935" t="s">
        <v>1665</v>
      </c>
      <c r="B17" s="1936" t="s">
        <v>2143</v>
      </c>
      <c r="C17" s="1936" t="s">
        <v>2143</v>
      </c>
      <c r="D17" s="1939" t="s">
        <v>2143</v>
      </c>
      <c r="E17" s="1938"/>
    </row>
    <row r="18" spans="1:11" ht="12" customHeight="1" x14ac:dyDescent="0.2">
      <c r="A18" s="1935" t="s">
        <v>1666</v>
      </c>
      <c r="B18" s="1936" t="s">
        <v>2143</v>
      </c>
      <c r="C18" s="1936" t="s">
        <v>2143</v>
      </c>
      <c r="D18" s="1939" t="s">
        <v>2143</v>
      </c>
      <c r="E18" s="1938"/>
    </row>
    <row r="19" spans="1:11" ht="12" customHeight="1" x14ac:dyDescent="0.2">
      <c r="A19" s="1935" t="s">
        <v>1913</v>
      </c>
      <c r="B19" s="1936" t="s">
        <v>2143</v>
      </c>
      <c r="C19" s="1936" t="s">
        <v>2143</v>
      </c>
      <c r="D19" s="1939" t="s">
        <v>2143</v>
      </c>
      <c r="E19" s="1938"/>
    </row>
    <row r="20" spans="1:11" ht="12" customHeight="1" x14ac:dyDescent="0.2">
      <c r="A20" s="1935" t="s">
        <v>1914</v>
      </c>
      <c r="B20" s="1936" t="s">
        <v>2143</v>
      </c>
      <c r="C20" s="1936" t="s">
        <v>2143</v>
      </c>
      <c r="D20" s="1939" t="s">
        <v>2143</v>
      </c>
      <c r="E20" s="1938"/>
    </row>
    <row r="21" spans="1:11" ht="12" customHeight="1" x14ac:dyDescent="0.2">
      <c r="A21" s="1935" t="s">
        <v>1915</v>
      </c>
      <c r="B21" s="1936" t="s">
        <v>2143</v>
      </c>
      <c r="C21" s="1936" t="s">
        <v>2143</v>
      </c>
      <c r="D21" s="1939" t="s">
        <v>2143</v>
      </c>
      <c r="E21" s="1938"/>
    </row>
    <row r="22" spans="1:11" ht="12" customHeight="1" x14ac:dyDescent="0.2">
      <c r="A22" s="1935" t="s">
        <v>1916</v>
      </c>
      <c r="B22" s="1936" t="s">
        <v>2143</v>
      </c>
      <c r="C22" s="1936" t="s">
        <v>2143</v>
      </c>
      <c r="D22" s="1939" t="s">
        <v>2143</v>
      </c>
      <c r="E22" s="1938"/>
    </row>
    <row r="23" spans="1:11" ht="12" customHeight="1" x14ac:dyDescent="0.2">
      <c r="A23" s="1935" t="s">
        <v>1917</v>
      </c>
      <c r="B23" s="1936" t="s">
        <v>2143</v>
      </c>
      <c r="C23" s="1936" t="s">
        <v>2143</v>
      </c>
      <c r="D23" s="1939" t="s">
        <v>2143</v>
      </c>
      <c r="E23" s="1938"/>
    </row>
    <row r="24" spans="1:11" ht="12" customHeight="1" x14ac:dyDescent="0.2">
      <c r="A24" s="1935" t="s">
        <v>1918</v>
      </c>
      <c r="B24" s="1936" t="s">
        <v>2143</v>
      </c>
      <c r="C24" s="1936" t="s">
        <v>2143</v>
      </c>
      <c r="D24" s="1939" t="s">
        <v>2143</v>
      </c>
      <c r="E24" s="1938"/>
    </row>
    <row r="25" spans="1:11" ht="12" customHeight="1" x14ac:dyDescent="0.2">
      <c r="A25" s="1935" t="s">
        <v>1919</v>
      </c>
      <c r="B25" s="1936" t="s">
        <v>2143</v>
      </c>
      <c r="C25" s="1936" t="s">
        <v>2143</v>
      </c>
      <c r="D25" s="1939" t="s">
        <v>2143</v>
      </c>
      <c r="E25" s="1938"/>
    </row>
    <row r="26" spans="1:11" ht="12" customHeight="1" x14ac:dyDescent="0.2">
      <c r="A26" s="1935" t="s">
        <v>1920</v>
      </c>
      <c r="B26" s="1936" t="s">
        <v>2143</v>
      </c>
      <c r="C26" s="1936" t="s">
        <v>2143</v>
      </c>
      <c r="D26" s="1939" t="s">
        <v>2143</v>
      </c>
      <c r="E26" s="1938"/>
    </row>
    <row r="27" spans="1:11" x14ac:dyDescent="0.2">
      <c r="A27" s="1935" t="s">
        <v>1921</v>
      </c>
      <c r="B27" s="1936" t="s">
        <v>2143</v>
      </c>
      <c r="C27" s="1936" t="s">
        <v>2143</v>
      </c>
      <c r="D27" s="1939" t="s">
        <v>2143</v>
      </c>
      <c r="E27" s="1938"/>
    </row>
    <row r="28" spans="1:11" ht="12" customHeight="1" x14ac:dyDescent="0.2">
      <c r="A28" s="1935" t="s">
        <v>1922</v>
      </c>
      <c r="B28" s="1936" t="s">
        <v>2143</v>
      </c>
      <c r="C28" s="1936" t="s">
        <v>2143</v>
      </c>
      <c r="D28" s="1939" t="s">
        <v>2143</v>
      </c>
      <c r="E28" s="1938"/>
    </row>
    <row r="29" spans="1:11" ht="12" customHeight="1" x14ac:dyDescent="0.2">
      <c r="A29" s="1935" t="s">
        <v>1923</v>
      </c>
      <c r="B29" s="1936" t="s">
        <v>2143</v>
      </c>
      <c r="C29" s="1936" t="s">
        <v>2143</v>
      </c>
      <c r="D29" s="1939" t="s">
        <v>2143</v>
      </c>
      <c r="E29" s="1938"/>
    </row>
    <row r="30" spans="1:11" ht="12" customHeight="1" x14ac:dyDescent="0.2">
      <c r="A30" s="1935" t="s">
        <v>1924</v>
      </c>
      <c r="B30" s="1936" t="s">
        <v>2143</v>
      </c>
      <c r="C30" s="1936" t="s">
        <v>2143</v>
      </c>
      <c r="D30" s="1939" t="s">
        <v>2143</v>
      </c>
      <c r="E30" s="1938"/>
    </row>
    <row r="31" spans="1:11" ht="12" customHeight="1" x14ac:dyDescent="0.2">
      <c r="A31" s="1935" t="s">
        <v>1925</v>
      </c>
      <c r="B31" s="1936" t="s">
        <v>2143</v>
      </c>
      <c r="C31" s="1936" t="s">
        <v>2143</v>
      </c>
      <c r="D31" s="1939" t="s">
        <v>2143</v>
      </c>
      <c r="E31" s="1938"/>
      <c r="K31" s="1949"/>
    </row>
    <row r="32" spans="1:11" ht="12" customHeight="1" x14ac:dyDescent="0.2">
      <c r="A32" s="1935" t="s">
        <v>1926</v>
      </c>
      <c r="B32" s="1936" t="s">
        <v>2143</v>
      </c>
      <c r="C32" s="1936" t="s">
        <v>2143</v>
      </c>
      <c r="D32" s="1939" t="s">
        <v>2143</v>
      </c>
      <c r="E32" s="1938"/>
    </row>
    <row r="33" spans="1:5" ht="12" customHeight="1" x14ac:dyDescent="0.2">
      <c r="A33" s="1935" t="s">
        <v>1927</v>
      </c>
      <c r="B33" s="1936"/>
      <c r="C33" s="1936"/>
      <c r="D33" s="1939"/>
      <c r="E33" s="1938"/>
    </row>
    <row r="34" spans="1:5" ht="12" customHeight="1" x14ac:dyDescent="0.25">
      <c r="A34" s="1940"/>
      <c r="B34" s="1940"/>
      <c r="C34" s="1940"/>
      <c r="D34" s="1940"/>
      <c r="E34" s="1940"/>
    </row>
    <row r="35" spans="1:5" ht="12" customHeight="1" x14ac:dyDescent="0.2">
      <c r="A35" s="1941" t="s">
        <v>1668</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2"/>
      <c r="B39" s="1942"/>
      <c r="C39" s="1942"/>
      <c r="D39" s="1942"/>
      <c r="E39" s="1942"/>
    </row>
    <row r="40" spans="1:5" s="1940" customFormat="1" ht="12" customHeight="1" x14ac:dyDescent="0.25">
      <c r="A40" s="1943" t="s">
        <v>1667</v>
      </c>
      <c r="B40" s="2431"/>
      <c r="C40" s="2431"/>
      <c r="D40" s="2431"/>
      <c r="E40" s="2432"/>
    </row>
    <row r="41" spans="1:5" s="1940" customFormat="1" ht="12" customHeight="1" x14ac:dyDescent="0.25">
      <c r="A41" s="2433"/>
      <c r="B41" s="2434"/>
      <c r="C41" s="2434"/>
      <c r="D41" s="2434"/>
      <c r="E41" s="2435"/>
    </row>
    <row r="42" spans="1:5" s="1940" customFormat="1" ht="12" customHeight="1" x14ac:dyDescent="0.25">
      <c r="A42" s="2433"/>
      <c r="B42" s="2434"/>
      <c r="C42" s="2434"/>
      <c r="D42" s="2434"/>
      <c r="E42" s="2435"/>
    </row>
    <row r="43" spans="1:5" s="1940" customFormat="1" ht="15" x14ac:dyDescent="0.25">
      <c r="A43" s="2416"/>
      <c r="B43" s="2417"/>
      <c r="C43" s="2417"/>
      <c r="D43" s="2417"/>
      <c r="E43" s="2418"/>
    </row>
    <row r="44" spans="1:5" s="1940" customFormat="1" ht="12" hidden="1" customHeight="1" x14ac:dyDescent="0.25">
      <c r="A44" s="2416"/>
      <c r="B44" s="2417"/>
      <c r="C44" s="2417"/>
      <c r="D44" s="2417"/>
      <c r="E44" s="2418"/>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A27" sqref="AA27"/>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41" t="str">
        <f>COVER!A17</f>
        <v>Lincoln-Way Area Sp Ed JA</v>
      </c>
      <c r="J6" s="2442"/>
    </row>
    <row r="7" spans="1:10" x14ac:dyDescent="0.2">
      <c r="A7" s="2443" t="s">
        <v>1015</v>
      </c>
      <c r="B7" s="2444"/>
      <c r="C7" s="2444"/>
      <c r="D7" s="2444"/>
      <c r="E7" s="2445"/>
      <c r="F7" s="1606"/>
      <c r="G7" s="1595"/>
      <c r="H7" s="1605" t="s">
        <v>431</v>
      </c>
      <c r="I7" s="2446">
        <f>COVER!A13</f>
        <v>56099843060</v>
      </c>
      <c r="J7" s="2446"/>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2013</v>
      </c>
      <c r="F9" s="1616"/>
      <c r="G9" s="1616"/>
      <c r="H9" s="1617" t="s">
        <v>2014</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7" t="s">
        <v>560</v>
      </c>
      <c r="B11" s="2448"/>
      <c r="C11" s="2449"/>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743324</v>
      </c>
      <c r="F12" s="1634"/>
      <c r="G12" s="1633">
        <f t="shared" ref="G12:G18" si="0">SUM(E12:F12)</f>
        <v>743324</v>
      </c>
      <c r="H12" s="1635">
        <v>625245</v>
      </c>
      <c r="I12" s="1634"/>
      <c r="J12" s="1633">
        <f t="shared" ref="J12:J18" si="1">SUM(H12:I12)</f>
        <v>625245</v>
      </c>
    </row>
    <row r="13" spans="1:10" ht="15" customHeight="1" x14ac:dyDescent="0.2">
      <c r="A13" s="1629">
        <v>2</v>
      </c>
      <c r="B13" s="1630" t="s">
        <v>45</v>
      </c>
      <c r="C13" s="1631"/>
      <c r="D13" s="1632">
        <v>2330</v>
      </c>
      <c r="E13" s="1633">
        <f>'Expenditures 15-22'!K51</f>
        <v>174127</v>
      </c>
      <c r="F13" s="1634"/>
      <c r="G13" s="1633">
        <f t="shared" si="0"/>
        <v>174127</v>
      </c>
      <c r="H13" s="1635">
        <v>167026</v>
      </c>
      <c r="I13" s="1634"/>
      <c r="J13" s="1633">
        <f t="shared" si="1"/>
        <v>167026</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50" t="s">
        <v>8</v>
      </c>
      <c r="C18" s="2451"/>
      <c r="D18" s="2452"/>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917451</v>
      </c>
      <c r="F19" s="1641">
        <f t="shared" si="2"/>
        <v>0</v>
      </c>
      <c r="G19" s="1641">
        <f t="shared" si="2"/>
        <v>917451</v>
      </c>
      <c r="H19" s="1641">
        <f t="shared" si="2"/>
        <v>792271</v>
      </c>
      <c r="I19" s="1641">
        <f t="shared" si="2"/>
        <v>0</v>
      </c>
      <c r="J19" s="1641">
        <f t="shared" si="2"/>
        <v>792271</v>
      </c>
    </row>
    <row r="20" spans="1:10" ht="25.5" customHeight="1" thickTop="1" x14ac:dyDescent="0.2">
      <c r="A20" s="1629">
        <v>9</v>
      </c>
      <c r="B20" s="2453" t="s">
        <v>2017</v>
      </c>
      <c r="C20" s="2451"/>
      <c r="D20" s="2452"/>
      <c r="E20" s="1642"/>
      <c r="F20" s="1642"/>
      <c r="G20" s="1642"/>
      <c r="H20" s="1642"/>
      <c r="I20" s="1642"/>
      <c r="J20" s="1643">
        <f>IF(AND(G19&gt;0,J19&gt;0),(((J19-G19)/G19)),"Enter Budget Data")</f>
        <v>-0.13644325419014203</v>
      </c>
    </row>
    <row r="21" spans="1:10" ht="9" customHeight="1" x14ac:dyDescent="0.2">
      <c r="B21" s="1644"/>
    </row>
    <row r="22" spans="1:10" x14ac:dyDescent="0.2">
      <c r="A22" s="1645" t="s">
        <v>139</v>
      </c>
      <c r="B22" s="1644"/>
    </row>
    <row r="23" spans="1:10" x14ac:dyDescent="0.2">
      <c r="A23" s="1597" t="s">
        <v>2015</v>
      </c>
      <c r="B23" s="1644"/>
    </row>
    <row r="24" spans="1:10" x14ac:dyDescent="0.2">
      <c r="A24" s="1597" t="s">
        <v>2016</v>
      </c>
      <c r="B24" s="1644"/>
    </row>
    <row r="25" spans="1:10" x14ac:dyDescent="0.2">
      <c r="A25" s="1646"/>
      <c r="B25" s="1644"/>
    </row>
    <row r="26" spans="1:10" ht="20.100000000000001" customHeight="1" x14ac:dyDescent="0.2">
      <c r="B26" s="1644"/>
      <c r="C26" s="2458"/>
      <c r="D26" s="2458"/>
      <c r="E26" s="1912"/>
      <c r="F26" s="2457"/>
      <c r="G26" s="2457"/>
    </row>
    <row r="27" spans="1:10" x14ac:dyDescent="0.2">
      <c r="B27" s="1644"/>
      <c r="C27" s="1907" t="s">
        <v>1199</v>
      </c>
      <c r="D27" s="1908"/>
      <c r="E27" s="1909"/>
      <c r="F27" s="2454" t="s">
        <v>1893</v>
      </c>
      <c r="G27" s="2454"/>
    </row>
    <row r="28" spans="1:10" ht="28.5" customHeight="1" x14ac:dyDescent="0.2">
      <c r="B28" s="1644"/>
      <c r="C28" s="2456"/>
      <c r="D28" s="2456"/>
      <c r="E28" s="1911"/>
      <c r="F28" s="2456"/>
      <c r="G28" s="2456"/>
    </row>
    <row r="29" spans="1:10" x14ac:dyDescent="0.2">
      <c r="B29" s="1644"/>
      <c r="C29" s="1905" t="s">
        <v>2024</v>
      </c>
      <c r="E29" s="1910"/>
      <c r="F29" s="2455" t="s">
        <v>1894</v>
      </c>
      <c r="G29" s="2455"/>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9"/>
    </row>
    <row r="36" spans="1:10" ht="13.5" customHeight="1" x14ac:dyDescent="0.2">
      <c r="B36" s="1648"/>
      <c r="C36" s="2440" t="s">
        <v>2089</v>
      </c>
      <c r="D36" s="2439"/>
      <c r="E36" s="2439"/>
      <c r="F36" s="2439"/>
      <c r="G36" s="2439"/>
      <c r="H36" s="2439"/>
      <c r="I36" s="2439"/>
      <c r="J36" s="1650"/>
    </row>
    <row r="37" spans="1:10" ht="22.5" customHeight="1" x14ac:dyDescent="0.2">
      <c r="C37" s="2439"/>
      <c r="D37" s="2439"/>
      <c r="E37" s="2439"/>
      <c r="F37" s="2439"/>
      <c r="G37" s="2439"/>
      <c r="H37" s="2439"/>
      <c r="I37" s="2439"/>
      <c r="J37" s="1650"/>
    </row>
    <row r="38" spans="1:10" ht="7.5" customHeight="1" x14ac:dyDescent="0.2">
      <c r="C38" s="1649"/>
      <c r="D38" s="1651"/>
      <c r="E38" s="1652"/>
      <c r="F38" s="1998"/>
      <c r="G38" s="1652"/>
    </row>
    <row r="39" spans="1:10" ht="13.5" customHeight="1" x14ac:dyDescent="0.2">
      <c r="B39" s="1648"/>
      <c r="C39" s="2436" t="s">
        <v>1028</v>
      </c>
      <c r="D39" s="2437"/>
      <c r="E39" s="2437"/>
      <c r="F39" s="2437"/>
      <c r="G39" s="2437"/>
      <c r="H39" s="2437"/>
      <c r="I39" s="2437"/>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Lincoln-Way Area Sp Ed JA</v>
      </c>
    </row>
    <row r="65" spans="2:2" x14ac:dyDescent="0.2">
      <c r="B65" s="394">
        <f>COVER!A13</f>
        <v>56099843060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3" sqref="G13"/>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1866</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1228725</xdr:colOff>
                <xdr:row>0</xdr:row>
                <xdr:rowOff>9525</xdr:rowOff>
              </from>
              <to>
                <xdr:col>0</xdr:col>
                <xdr:colOff>2143125</xdr:colOff>
                <xdr:row>4</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2438400</xdr:colOff>
                <xdr:row>0</xdr:row>
                <xdr:rowOff>28575</xdr:rowOff>
              </from>
              <to>
                <xdr:col>1</xdr:col>
                <xdr:colOff>457200</xdr:colOff>
                <xdr:row>4</xdr:row>
                <xdr:rowOff>66675</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9" t="s">
        <v>1876</v>
      </c>
      <c r="B1" s="2460"/>
      <c r="C1" s="2460"/>
      <c r="D1" s="2460"/>
      <c r="E1" s="2460"/>
      <c r="F1" s="2461"/>
    </row>
    <row r="2" spans="1:8" ht="39.75" customHeight="1" x14ac:dyDescent="0.2">
      <c r="A2" s="2469" t="s">
        <v>2018</v>
      </c>
      <c r="B2" s="2470"/>
      <c r="C2" s="2470"/>
      <c r="D2" s="2470"/>
      <c r="E2" s="2470"/>
      <c r="F2" s="2471"/>
      <c r="G2" s="1821"/>
      <c r="H2" s="1821"/>
    </row>
    <row r="3" spans="1:8" ht="46.5" customHeight="1" x14ac:dyDescent="0.2">
      <c r="A3" s="2472" t="s">
        <v>1723</v>
      </c>
      <c r="B3" s="2473"/>
      <c r="C3" s="2473"/>
      <c r="D3" s="2473"/>
      <c r="E3" s="2473"/>
      <c r="F3" s="2474"/>
      <c r="G3" s="1821"/>
      <c r="H3" s="1821"/>
    </row>
    <row r="4" spans="1:8" s="1573" customFormat="1" ht="41.25" customHeight="1" x14ac:dyDescent="0.2">
      <c r="A4" s="2475" t="s">
        <v>1875</v>
      </c>
      <c r="B4" s="2476"/>
      <c r="C4" s="2476"/>
      <c r="D4" s="2476"/>
      <c r="E4" s="2476"/>
      <c r="F4" s="2477"/>
    </row>
    <row r="5" spans="1:8" ht="42" customHeight="1" x14ac:dyDescent="0.2">
      <c r="A5" s="1836" t="s">
        <v>560</v>
      </c>
      <c r="B5" s="1574" t="s">
        <v>1878</v>
      </c>
      <c r="C5" s="1574" t="s">
        <v>1879</v>
      </c>
      <c r="D5" s="1574" t="s">
        <v>1877</v>
      </c>
      <c r="E5" s="1574" t="s">
        <v>1880</v>
      </c>
      <c r="F5" s="1574" t="s">
        <v>1633</v>
      </c>
    </row>
    <row r="6" spans="1:8" s="1577" customFormat="1" ht="14.25" customHeight="1" x14ac:dyDescent="0.2">
      <c r="A6" s="1575" t="s">
        <v>1634</v>
      </c>
      <c r="B6" s="1576">
        <f>'Acct Summary 7-8'!C8</f>
        <v>11762394</v>
      </c>
      <c r="C6" s="1576">
        <f>'Acct Summary 7-8'!D8</f>
        <v>755892</v>
      </c>
      <c r="D6" s="1576">
        <f>'Acct Summary 7-8'!F8</f>
        <v>3715297</v>
      </c>
      <c r="E6" s="1576">
        <f>'Acct Summary 7-8'!I8</f>
        <v>0</v>
      </c>
      <c r="F6" s="1576">
        <f>SUM(B6:E6)</f>
        <v>16233583</v>
      </c>
    </row>
    <row r="7" spans="1:8" s="1577" customFormat="1" ht="14.25" customHeight="1" thickBot="1" x14ac:dyDescent="0.25">
      <c r="A7" s="1575" t="s">
        <v>1635</v>
      </c>
      <c r="B7" s="1578">
        <f>'Acct Summary 7-8'!C17</f>
        <v>11921868</v>
      </c>
      <c r="C7" s="1578">
        <f>'Acct Summary 7-8'!D17</f>
        <v>440394</v>
      </c>
      <c r="D7" s="1578">
        <f>'Acct Summary 7-8'!F17</f>
        <v>4192359</v>
      </c>
      <c r="E7" s="1837"/>
      <c r="F7" s="1576">
        <f>SUM(B7:E7)</f>
        <v>16554621</v>
      </c>
    </row>
    <row r="8" spans="1:8" s="1577" customFormat="1" ht="14.25" thickTop="1" thickBot="1" x14ac:dyDescent="0.25">
      <c r="A8" s="1579" t="s">
        <v>1636</v>
      </c>
      <c r="B8" s="1580">
        <f>(B6-B7)</f>
        <v>-159474</v>
      </c>
      <c r="C8" s="1580">
        <f>(C6-C7)</f>
        <v>315498</v>
      </c>
      <c r="D8" s="1580">
        <f>(D6-D7)</f>
        <v>-477062</v>
      </c>
      <c r="E8" s="1578">
        <f>(E6-E7)</f>
        <v>0</v>
      </c>
      <c r="F8" s="1581">
        <f>SUM(F6-F7)</f>
        <v>-321038</v>
      </c>
    </row>
    <row r="9" spans="1:8" s="1577" customFormat="1" ht="14.25" thickTop="1" thickBot="1" x14ac:dyDescent="0.25">
      <c r="A9" s="1582" t="s">
        <v>2019</v>
      </c>
      <c r="B9" s="1583">
        <f>'Acct Summary 7-8'!C81</f>
        <v>1979221</v>
      </c>
      <c r="C9" s="1583">
        <f>'Acct Summary 7-8'!D81</f>
        <v>212060</v>
      </c>
      <c r="D9" s="1583">
        <f>'Acct Summary 7-8'!F81</f>
        <v>238689</v>
      </c>
      <c r="E9" s="1583">
        <f>'Acct Summary 7-8'!I81</f>
        <v>0</v>
      </c>
      <c r="F9" s="1662">
        <f>SUM(B9:E9)</f>
        <v>2429970</v>
      </c>
    </row>
    <row r="10" spans="1:8" ht="16.5" customHeight="1" thickTop="1" x14ac:dyDescent="0.2">
      <c r="A10" s="1584"/>
      <c r="B10" s="1585"/>
      <c r="C10" s="2463" t="str">
        <f>IF(AND(F8&lt;0,F9&gt;=0,ABS(F8*3)&gt;ABS(F9)),A14,IF(AND(F8&lt;0,F9&gt;0,ABS(F8*3)&lt;=ABS(F9)),A15,IF(AND(F8&lt;0,F9&lt;0),A14,IF(F9=0,A17,A16))))</f>
        <v>Unbalanced -  however, a deficit reduction plan is not required at this time.</v>
      </c>
      <c r="D10" s="2464"/>
      <c r="E10" s="2464"/>
      <c r="F10" s="2465"/>
    </row>
    <row r="11" spans="1:8" ht="19.5" customHeight="1" x14ac:dyDescent="0.2">
      <c r="A11" s="1660"/>
      <c r="B11" s="1661"/>
      <c r="C11" s="2463"/>
      <c r="D11" s="2464"/>
      <c r="E11" s="2464"/>
      <c r="F11" s="2465"/>
      <c r="H11" s="1659"/>
    </row>
    <row r="12" spans="1:8" ht="19.5" customHeight="1" x14ac:dyDescent="0.2">
      <c r="A12" s="1660"/>
      <c r="B12" s="1661"/>
      <c r="C12" s="2463"/>
      <c r="D12" s="2464"/>
      <c r="E12" s="2464"/>
      <c r="F12" s="2465"/>
      <c r="H12" s="1659"/>
    </row>
    <row r="13" spans="1:8" ht="19.5" customHeight="1" x14ac:dyDescent="0.2">
      <c r="A13" s="1660"/>
      <c r="B13" s="1661"/>
      <c r="C13" s="2466"/>
      <c r="D13" s="2467"/>
      <c r="E13" s="2467"/>
      <c r="F13" s="2468"/>
      <c r="H13" s="1659"/>
    </row>
    <row r="14" spans="1:8" s="1532" customFormat="1" hidden="1" x14ac:dyDescent="0.2">
      <c r="A14" s="2462" t="s">
        <v>1947</v>
      </c>
      <c r="B14" s="2462"/>
      <c r="C14" s="2462"/>
      <c r="D14" s="2462"/>
      <c r="E14" s="2462"/>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8"/>
      <c r="B8" s="2479"/>
      <c r="C8" s="2479"/>
      <c r="D8" s="2480"/>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3" t="s">
        <v>1888</v>
      </c>
      <c r="D11" s="2484"/>
    </row>
    <row r="12" spans="1:4" s="4" customFormat="1" ht="12.75" x14ac:dyDescent="0.2">
      <c r="A12" s="1894"/>
      <c r="B12" s="227"/>
      <c r="C12" s="1893" t="s">
        <v>1887</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1889</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6" t="s">
        <v>354</v>
      </c>
      <c r="D27" s="2487"/>
    </row>
    <row r="28" spans="1:4" ht="12.75" x14ac:dyDescent="0.2">
      <c r="A28" s="230"/>
      <c r="B28" s="231">
        <v>2</v>
      </c>
      <c r="C28" s="2485" t="s">
        <v>1910</v>
      </c>
      <c r="D28" s="2331"/>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1912</v>
      </c>
      <c r="D31" s="1255" t="str">
        <f>IF(AND(COVER!J29="X",COVER!J30="X",COVER!L30&lt;&gt;"X"),"OK",IF(AND(COVER!J29="X",COVER!J30&lt;&gt;"X",COVER!L30="X"),"OK",IF(AND(COVER!L29="X",COVER!J30&lt;&gt;"X"),"OK","PLEASE CHECK YES or NO.")))</f>
        <v>OK</v>
      </c>
    </row>
    <row r="32" spans="1:4" x14ac:dyDescent="0.2">
      <c r="A32" s="232"/>
      <c r="B32" s="235"/>
      <c r="C32" s="1587" t="s">
        <v>1911</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8" t="s">
        <v>616</v>
      </c>
      <c r="D49" s="2489"/>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81" t="s">
        <v>900</v>
      </c>
      <c r="D62" s="2482"/>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1" t="s">
        <v>758</v>
      </c>
      <c r="D76" s="2482"/>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3" t="s">
        <v>2020</v>
      </c>
      <c r="B4" s="2514"/>
      <c r="C4" s="2514"/>
      <c r="D4" s="2514"/>
      <c r="E4" s="2514"/>
      <c r="F4" s="2514"/>
      <c r="G4" s="2514"/>
      <c r="H4" s="2514"/>
      <c r="I4" s="2514"/>
      <c r="J4" s="2514"/>
      <c r="K4" s="2514"/>
      <c r="L4" s="2514"/>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502" t="str">
        <f>COVER!A17</f>
        <v>Lincoln-Way Area Sp Ed JA</v>
      </c>
      <c r="B7" s="2503"/>
      <c r="C7" s="2503"/>
      <c r="D7" s="2515"/>
      <c r="E7" s="2516">
        <f>COVER!A13</f>
        <v>56099843060</v>
      </c>
      <c r="F7" s="2517"/>
      <c r="G7" s="2518" t="str">
        <f>COVER!T23</f>
        <v>060-003973</v>
      </c>
      <c r="H7" s="2519"/>
      <c r="I7" s="2519"/>
      <c r="J7" s="2519"/>
      <c r="K7" s="2519"/>
      <c r="L7" s="2520"/>
    </row>
    <row r="8" spans="1:29" ht="13.5" customHeight="1" x14ac:dyDescent="0.2">
      <c r="A8" s="2008" t="s">
        <v>1902</v>
      </c>
      <c r="B8" s="1960"/>
      <c r="C8" s="1950"/>
      <c r="D8" s="1950"/>
      <c r="E8" s="1962"/>
      <c r="F8" s="1951"/>
      <c r="G8" s="2011" t="s">
        <v>1387</v>
      </c>
      <c r="H8" s="1280"/>
      <c r="I8" s="1280"/>
      <c r="J8" s="1280"/>
      <c r="K8" s="1280"/>
      <c r="L8" s="1952"/>
    </row>
    <row r="9" spans="1:29" ht="13.5" customHeight="1" x14ac:dyDescent="0.2">
      <c r="A9" s="2521"/>
      <c r="B9" s="2491"/>
      <c r="C9" s="2491"/>
      <c r="D9" s="2491"/>
      <c r="E9" s="2491"/>
      <c r="F9" s="2522"/>
      <c r="G9" s="2490" t="str">
        <f>COVER!T13</f>
        <v>Evans, Marshall and Pease, PC</v>
      </c>
      <c r="H9" s="2509"/>
      <c r="I9" s="2509"/>
      <c r="J9" s="2509"/>
      <c r="K9" s="2509"/>
      <c r="L9" s="2523"/>
    </row>
    <row r="10" spans="1:29" ht="13.5" customHeight="1" x14ac:dyDescent="0.2">
      <c r="A10" s="2499">
        <f>COVER!A38</f>
        <v>0</v>
      </c>
      <c r="B10" s="2500"/>
      <c r="C10" s="2500"/>
      <c r="D10" s="2500"/>
      <c r="E10" s="2500"/>
      <c r="F10" s="2501"/>
      <c r="G10" s="2490" t="str">
        <f>COVER!T17</f>
        <v>1875 Hicks Road</v>
      </c>
      <c r="H10" s="2492"/>
      <c r="I10" s="2492"/>
      <c r="J10" s="2492"/>
      <c r="K10" s="2492"/>
      <c r="L10" s="2505"/>
    </row>
    <row r="11" spans="1:29" ht="13.5" customHeight="1" x14ac:dyDescent="0.2">
      <c r="A11" s="2008" t="s">
        <v>1904</v>
      </c>
      <c r="B11" s="1960"/>
      <c r="C11" s="1950"/>
      <c r="D11" s="1962"/>
      <c r="E11" s="1950"/>
      <c r="F11" s="1951"/>
      <c r="G11" s="2490" t="str">
        <f>COVER!T19</f>
        <v>Rolling Meadows</v>
      </c>
      <c r="H11" s="2492"/>
      <c r="I11" s="2492"/>
      <c r="J11" s="2003" t="str">
        <f>COVER!X19</f>
        <v>Illinois</v>
      </c>
      <c r="K11" s="2003">
        <f>COVER!Z19</f>
        <v>60008</v>
      </c>
      <c r="L11" s="2002"/>
    </row>
    <row r="12" spans="1:29" ht="13.5" customHeight="1" x14ac:dyDescent="0.2">
      <c r="A12" s="2506" t="s">
        <v>1903</v>
      </c>
      <c r="B12" s="2507"/>
      <c r="C12" s="2507"/>
      <c r="D12" s="2507"/>
      <c r="E12" s="2507"/>
      <c r="F12" s="2508"/>
      <c r="G12" s="1919"/>
      <c r="H12" s="1296"/>
      <c r="I12" s="1296"/>
      <c r="J12" s="1296"/>
      <c r="K12" s="1296"/>
      <c r="L12" s="1920"/>
    </row>
    <row r="13" spans="1:29" ht="13.5" customHeight="1" x14ac:dyDescent="0.2">
      <c r="A13" s="2490"/>
      <c r="B13" s="2509"/>
      <c r="C13" s="2509"/>
      <c r="D13" s="2509"/>
      <c r="E13" s="1295"/>
      <c r="F13" s="2004"/>
      <c r="G13" s="2012" t="s">
        <v>1905</v>
      </c>
      <c r="H13" s="1953"/>
      <c r="I13" s="2510" t="str">
        <f>COVER!T25</f>
        <v>jeff@empcpa.com</v>
      </c>
      <c r="J13" s="2511"/>
      <c r="K13" s="2511"/>
      <c r="L13" s="2512"/>
    </row>
    <row r="14" spans="1:29" ht="13.5" customHeight="1" x14ac:dyDescent="0.2">
      <c r="A14" s="2490" t="str">
        <f>COVER!A19</f>
        <v>601 Willow St.</v>
      </c>
      <c r="B14" s="2491"/>
      <c r="C14" s="2491"/>
      <c r="D14" s="2491"/>
      <c r="E14" s="2001">
        <v>0</v>
      </c>
      <c r="F14" s="1294"/>
      <c r="G14" s="2013" t="s">
        <v>1386</v>
      </c>
      <c r="H14" s="1280"/>
      <c r="I14" s="1280"/>
      <c r="J14" s="1280"/>
      <c r="K14" s="1280"/>
      <c r="L14" s="1952"/>
    </row>
    <row r="15" spans="1:29" ht="13.5" customHeight="1" x14ac:dyDescent="0.2">
      <c r="A15" s="2490" t="str">
        <f>COVER!A21</f>
        <v>Frankfort</v>
      </c>
      <c r="B15" s="2492"/>
      <c r="C15" s="2492"/>
      <c r="D15" s="1279"/>
      <c r="E15" s="1921"/>
      <c r="F15" s="1293"/>
      <c r="G15" s="2000" t="str">
        <f>COVER!T15</f>
        <v>Jeffery M. Rollefson, CPA</v>
      </c>
      <c r="H15" s="1280"/>
      <c r="I15" s="1280"/>
      <c r="J15" s="1280"/>
      <c r="K15" s="1280"/>
      <c r="L15" s="1952"/>
    </row>
    <row r="16" spans="1:29" ht="12.2" customHeight="1" x14ac:dyDescent="0.2">
      <c r="A16" s="2000"/>
      <c r="B16" s="1502"/>
      <c r="C16" s="2003">
        <f>COVER!A25</f>
        <v>60423</v>
      </c>
      <c r="D16" s="2003"/>
      <c r="E16" s="2003"/>
      <c r="F16" s="2004"/>
      <c r="G16" s="2493"/>
      <c r="H16" s="2494"/>
      <c r="I16" s="2494"/>
      <c r="J16" s="2494"/>
      <c r="K16" s="2494"/>
      <c r="L16" s="2495"/>
    </row>
    <row r="17" spans="1:13" ht="12.2" customHeight="1" x14ac:dyDescent="0.2">
      <c r="A17" s="2496"/>
      <c r="B17" s="2497"/>
      <c r="C17" s="2497"/>
      <c r="D17" s="2497"/>
      <c r="E17" s="2497"/>
      <c r="F17" s="2498"/>
      <c r="G17" s="2013" t="s">
        <v>1385</v>
      </c>
      <c r="H17" s="1280"/>
      <c r="I17" s="1280"/>
      <c r="J17" s="1280"/>
      <c r="K17" s="2014" t="s">
        <v>1384</v>
      </c>
      <c r="L17" s="1951"/>
      <c r="M17" s="1292"/>
    </row>
    <row r="18" spans="1:13" ht="12.2" customHeight="1" x14ac:dyDescent="0.2">
      <c r="A18" s="2499"/>
      <c r="B18" s="2500"/>
      <c r="C18" s="2500"/>
      <c r="D18" s="2500"/>
      <c r="E18" s="2500"/>
      <c r="F18" s="2501"/>
      <c r="G18" s="2502" t="str">
        <f>COVER!T21</f>
        <v>847-221-5700</v>
      </c>
      <c r="H18" s="2503"/>
      <c r="I18" s="2503"/>
      <c r="J18" s="2503"/>
      <c r="K18" s="2502" t="str">
        <f>COVER!X21</f>
        <v>847-221-5701</v>
      </c>
      <c r="L18" s="2504"/>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2026</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2027</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2028</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2029</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2030</v>
      </c>
      <c r="D32" s="1279"/>
      <c r="E32" s="1279"/>
      <c r="F32" s="1285"/>
      <c r="G32" s="1285"/>
      <c r="H32" s="1285"/>
      <c r="I32" s="1285"/>
      <c r="J32" s="1285"/>
      <c r="K32" s="1285"/>
      <c r="L32" s="1285"/>
    </row>
    <row r="33" spans="1:12" s="1278" customFormat="1" ht="10.9" customHeight="1" x14ac:dyDescent="0.2">
      <c r="B33" s="1284"/>
      <c r="C33" s="2016" t="s">
        <v>2031</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2032</v>
      </c>
      <c r="D35" s="1285"/>
      <c r="E35" s="1285"/>
      <c r="F35" s="1285"/>
      <c r="G35" s="1285"/>
      <c r="H35" s="1285"/>
      <c r="I35" s="1285"/>
      <c r="J35" s="1285"/>
      <c r="K35" s="1285"/>
      <c r="L35" s="1285"/>
    </row>
    <row r="36" spans="1:12" s="1278" customFormat="1" ht="10.9" customHeight="1" x14ac:dyDescent="0.2">
      <c r="B36" s="1284"/>
      <c r="C36" s="2016" t="s">
        <v>2033</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2034</v>
      </c>
      <c r="D38" s="1285"/>
      <c r="E38" s="1285"/>
    </row>
    <row r="39" spans="1:12" ht="9" customHeight="1" x14ac:dyDescent="0.2">
      <c r="B39" s="1284"/>
      <c r="C39" s="2016"/>
      <c r="D39" s="1283"/>
      <c r="E39" s="1283"/>
    </row>
    <row r="40" spans="1:12" s="1278" customFormat="1" ht="13.5" customHeight="1" x14ac:dyDescent="0.2">
      <c r="B40" s="1281"/>
      <c r="C40" s="2015" t="s">
        <v>2035</v>
      </c>
      <c r="D40" s="1285"/>
      <c r="E40" s="1285"/>
    </row>
    <row r="41" spans="1:12" ht="9" customHeight="1" x14ac:dyDescent="0.2">
      <c r="A41" s="1287"/>
      <c r="B41" s="1284"/>
      <c r="C41" s="2016"/>
      <c r="D41" s="1283"/>
      <c r="E41" s="1283"/>
    </row>
    <row r="42" spans="1:12" s="1278" customFormat="1" ht="13.5" customHeight="1" x14ac:dyDescent="0.2">
      <c r="B42" s="1281"/>
      <c r="C42" s="2015" t="s">
        <v>2036</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2037</v>
      </c>
      <c r="D46" s="1279"/>
      <c r="E46" s="1279"/>
      <c r="F46" s="1279"/>
      <c r="G46" s="1279"/>
      <c r="H46" s="1279"/>
    </row>
    <row r="47" spans="1:12" ht="9" customHeight="1" x14ac:dyDescent="0.2"/>
    <row r="48" spans="1:12" ht="12.2" customHeight="1" x14ac:dyDescent="0.2">
      <c r="B48" s="1674"/>
      <c r="C48" s="2018" t="s">
        <v>2038</v>
      </c>
    </row>
    <row r="49" spans="1:12" ht="9" customHeight="1" x14ac:dyDescent="0.2"/>
    <row r="50" spans="1:12" ht="12.2" customHeight="1" x14ac:dyDescent="0.2">
      <c r="C50" s="2018"/>
    </row>
    <row r="51" spans="1:12" ht="12.2" customHeight="1" x14ac:dyDescent="0.2">
      <c r="A51" s="1282" t="s">
        <v>2039</v>
      </c>
    </row>
    <row r="52" spans="1:12" ht="12.2" customHeight="1" x14ac:dyDescent="0.2">
      <c r="A52" s="1282" t="s">
        <v>2040</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4" t="str">
        <f>'Single Audit Cover'!A7</f>
        <v>Lincoln-Way Area Sp Ed JA</v>
      </c>
      <c r="B1" s="2525"/>
      <c r="C1" s="2525"/>
      <c r="D1" s="2525"/>
    </row>
    <row r="2" spans="1:11" s="2007" customFormat="1" ht="12.75" x14ac:dyDescent="0.2">
      <c r="A2" s="2526">
        <f>'Single Audit Cover'!E7</f>
        <v>56099843060</v>
      </c>
      <c r="B2" s="2527"/>
      <c r="C2" s="2527"/>
      <c r="D2" s="2527"/>
    </row>
    <row r="3" spans="1:11" s="2007" customFormat="1" ht="12.75" x14ac:dyDescent="0.2">
      <c r="A3" s="2524" t="s">
        <v>1897</v>
      </c>
      <c r="B3" s="2525"/>
      <c r="C3" s="2525"/>
      <c r="D3" s="2525"/>
    </row>
    <row r="4" spans="1:11" s="2007" customFormat="1" ht="4.5" customHeight="1" x14ac:dyDescent="0.2">
      <c r="A4" s="2005"/>
      <c r="B4" s="1999"/>
      <c r="C4" s="1999"/>
      <c r="D4" s="1999"/>
    </row>
    <row r="5" spans="1:11" x14ac:dyDescent="0.2">
      <c r="B5" s="1331" t="s">
        <v>1898</v>
      </c>
      <c r="C5" s="1330"/>
      <c r="D5" s="1307"/>
    </row>
    <row r="6" spans="1:11" x14ac:dyDescent="0.2">
      <c r="B6" s="1331" t="s">
        <v>1442</v>
      </c>
      <c r="C6" s="1330"/>
      <c r="D6" s="1307"/>
    </row>
    <row r="7" spans="1:11" x14ac:dyDescent="0.2">
      <c r="B7" s="1331" t="s">
        <v>1899</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2041</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2042</v>
      </c>
      <c r="E28" s="1324"/>
      <c r="F28" s="1324"/>
      <c r="G28" s="1324"/>
      <c r="H28" s="1324"/>
      <c r="I28" s="1324"/>
      <c r="J28" s="1324"/>
      <c r="K28" s="1324"/>
    </row>
    <row r="29" spans="1:11" ht="10.5" customHeight="1" x14ac:dyDescent="0.2">
      <c r="A29" s="1301"/>
      <c r="D29" s="2104" t="s">
        <v>2043</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2044</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2044</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2045</v>
      </c>
    </row>
    <row r="41" spans="1:5" ht="3" customHeight="1" x14ac:dyDescent="0.2">
      <c r="A41" s="1301"/>
      <c r="B41" s="1321"/>
      <c r="C41" s="1320"/>
      <c r="D41" s="1307"/>
    </row>
    <row r="42" spans="1:5" ht="10.5" customHeight="1" x14ac:dyDescent="0.2">
      <c r="A42" s="1301"/>
      <c r="B42" s="1958"/>
      <c r="C42" s="1302">
        <v>11</v>
      </c>
      <c r="D42" s="2020" t="s">
        <v>2046</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2047</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2048</v>
      </c>
    </row>
    <row r="58" spans="1:4" x14ac:dyDescent="0.2">
      <c r="A58" s="1301"/>
      <c r="C58" s="1959"/>
      <c r="D58" s="1304" t="s">
        <v>1422</v>
      </c>
    </row>
    <row r="59" spans="1:4" ht="10.5" customHeight="1" x14ac:dyDescent="0.2">
      <c r="A59" s="1301"/>
      <c r="D59" s="1307" t="s">
        <v>1421</v>
      </c>
    </row>
    <row r="60" spans="1:4" ht="10.5" customHeight="1" x14ac:dyDescent="0.2">
      <c r="A60" s="1301"/>
      <c r="D60" s="2103" t="s">
        <v>2088</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2049</v>
      </c>
    </row>
    <row r="64" spans="1:4" ht="10.5" customHeight="1" x14ac:dyDescent="0.2">
      <c r="A64" s="1301"/>
      <c r="D64" s="2103" t="s">
        <v>2087</v>
      </c>
    </row>
    <row r="65" spans="1:4" x14ac:dyDescent="0.2">
      <c r="A65" s="1301"/>
      <c r="C65" s="1959"/>
      <c r="D65" s="1304" t="s">
        <v>1418</v>
      </c>
    </row>
    <row r="66" spans="1:4" ht="10.5" customHeight="1" x14ac:dyDescent="0.2">
      <c r="A66" s="1301"/>
      <c r="D66" s="1309" t="s">
        <v>1417</v>
      </c>
    </row>
    <row r="67" spans="1:4" ht="10.5" customHeight="1" x14ac:dyDescent="0.2">
      <c r="A67" s="1301"/>
      <c r="D67" s="1307" t="s">
        <v>2050</v>
      </c>
    </row>
    <row r="68" spans="1:4" ht="10.5" customHeight="1" x14ac:dyDescent="0.2">
      <c r="A68" s="1301"/>
      <c r="D68" s="2103" t="s">
        <v>2087</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2051</v>
      </c>
    </row>
    <row r="92" spans="1:4" x14ac:dyDescent="0.2">
      <c r="A92" s="1301"/>
      <c r="B92" s="1310"/>
      <c r="C92" s="1959"/>
      <c r="D92" s="1304" t="s">
        <v>1405</v>
      </c>
    </row>
    <row r="93" spans="1:4" ht="4.5" customHeight="1" x14ac:dyDescent="0.2">
      <c r="A93" s="1301"/>
      <c r="D93" s="1307"/>
    </row>
    <row r="94" spans="1:4" x14ac:dyDescent="0.2">
      <c r="A94" s="1301"/>
      <c r="B94" s="1315" t="s">
        <v>2052</v>
      </c>
      <c r="C94" s="1314"/>
      <c r="D94" s="1307"/>
    </row>
    <row r="95" spans="1:4" ht="4.5" customHeight="1" x14ac:dyDescent="0.2">
      <c r="A95" s="1301"/>
      <c r="B95" s="1315"/>
      <c r="C95" s="1314"/>
      <c r="D95" s="1307"/>
    </row>
    <row r="96" spans="1:4" x14ac:dyDescent="0.2">
      <c r="A96" s="1301"/>
      <c r="B96" s="1957"/>
      <c r="C96" s="1305">
        <f>C91+1</f>
        <v>28</v>
      </c>
      <c r="D96" s="1304" t="s">
        <v>2053</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2054</v>
      </c>
    </row>
    <row r="101" spans="1:4" ht="3" customHeight="1" x14ac:dyDescent="0.2">
      <c r="A101" s="1301"/>
      <c r="B101" s="2019"/>
      <c r="C101" s="1305"/>
      <c r="D101" s="2021"/>
    </row>
    <row r="102" spans="1:4" x14ac:dyDescent="0.2">
      <c r="A102" s="1301"/>
      <c r="B102" s="1957"/>
      <c r="C102" s="1305">
        <f>C100+1</f>
        <v>31</v>
      </c>
      <c r="D102" s="1304" t="s">
        <v>2055</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2056</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0" t="str">
        <f>'Single Audit Cover'!A7</f>
        <v>Lincoln-Way Area Sp Ed JA</v>
      </c>
      <c r="B1" s="2530"/>
      <c r="C1" s="2530"/>
      <c r="D1" s="2530"/>
      <c r="E1" s="2530"/>
    </row>
    <row r="2" spans="1:5" x14ac:dyDescent="0.2">
      <c r="A2" s="2531">
        <f>'Single Audit Cover'!E7</f>
        <v>56099843060</v>
      </c>
      <c r="B2" s="2531"/>
      <c r="C2" s="2531"/>
      <c r="D2" s="2531"/>
      <c r="E2" s="2531"/>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2559695</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1906</v>
      </c>
      <c r="B17" s="1346" t="s">
        <v>1453</v>
      </c>
      <c r="C17" s="1346"/>
      <c r="D17" s="1345">
        <f>-SUM('Revenues 9-14'!C271:D271,'Revenues 9-14'!F271:G271)</f>
        <v>0</v>
      </c>
    </row>
    <row r="19" spans="1:4" ht="13.5" thickBot="1" x14ac:dyDescent="0.25">
      <c r="A19" s="2025" t="s">
        <v>1452</v>
      </c>
      <c r="D19" s="1344">
        <f>SUM(D10:D17)</f>
        <v>2559695</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2"/>
      <c r="B24" s="2533"/>
      <c r="D24" s="1337"/>
    </row>
    <row r="25" spans="1:4" x14ac:dyDescent="0.2">
      <c r="A25" s="2528"/>
      <c r="B25" s="2529"/>
      <c r="D25" s="1337"/>
    </row>
    <row r="26" spans="1:4" x14ac:dyDescent="0.2">
      <c r="A26" s="2528"/>
      <c r="B26" s="2529"/>
      <c r="D26" s="1337"/>
    </row>
    <row r="27" spans="1:4" x14ac:dyDescent="0.2">
      <c r="A27" s="2528"/>
      <c r="B27" s="2529"/>
      <c r="D27" s="1337"/>
    </row>
    <row r="28" spans="1:4" x14ac:dyDescent="0.2">
      <c r="A28" s="2528"/>
      <c r="B28" s="2529"/>
      <c r="D28" s="1337"/>
    </row>
    <row r="29" spans="1:4" x14ac:dyDescent="0.2">
      <c r="A29" s="2528"/>
      <c r="B29" s="2529"/>
      <c r="D29" s="1337"/>
    </row>
    <row r="30" spans="1:4" x14ac:dyDescent="0.2">
      <c r="A30" s="2528"/>
      <c r="B30" s="2529"/>
      <c r="D30" s="1337"/>
    </row>
    <row r="32" spans="1:4" x14ac:dyDescent="0.2">
      <c r="A32" s="1339" t="s">
        <v>1450</v>
      </c>
      <c r="D32" s="1342">
        <f>SUM(D19:D30)</f>
        <v>2559695</v>
      </c>
    </row>
    <row r="33" spans="1:4" x14ac:dyDescent="0.2">
      <c r="D33" s="1341"/>
    </row>
    <row r="34" spans="1:4" x14ac:dyDescent="0.2">
      <c r="A34" s="1332" t="s">
        <v>1449</v>
      </c>
    </row>
    <row r="35" spans="1:4" x14ac:dyDescent="0.2">
      <c r="A35" s="1332" t="s">
        <v>1448</v>
      </c>
      <c r="B35" s="1334" t="s">
        <v>1447</v>
      </c>
      <c r="D35" s="1340">
        <v>2559695</v>
      </c>
    </row>
    <row r="37" spans="1:4" x14ac:dyDescent="0.2">
      <c r="A37" s="1339" t="s">
        <v>1446</v>
      </c>
    </row>
    <row r="39" spans="1:4" ht="13.35" customHeight="1" x14ac:dyDescent="0.2">
      <c r="A39" s="1338" t="s">
        <v>1445</v>
      </c>
    </row>
    <row r="40" spans="1:4" x14ac:dyDescent="0.2">
      <c r="A40" s="2528"/>
      <c r="B40" s="2529"/>
      <c r="D40" s="1337"/>
    </row>
    <row r="41" spans="1:4" x14ac:dyDescent="0.2">
      <c r="A41" s="2528"/>
      <c r="B41" s="2529"/>
      <c r="D41" s="1336"/>
    </row>
    <row r="42" spans="1:4" x14ac:dyDescent="0.2">
      <c r="A42" s="2528"/>
      <c r="B42" s="2529"/>
      <c r="D42" s="1336"/>
    </row>
    <row r="43" spans="1:4" x14ac:dyDescent="0.2">
      <c r="A43" s="2528"/>
      <c r="B43" s="2529"/>
      <c r="D43" s="1336"/>
    </row>
    <row r="44" spans="1:4" x14ac:dyDescent="0.2">
      <c r="A44" s="2528"/>
      <c r="B44" s="2529"/>
      <c r="D44" s="1336"/>
    </row>
    <row r="45" spans="1:4" x14ac:dyDescent="0.2">
      <c r="A45" s="2528"/>
      <c r="B45" s="2529"/>
      <c r="D45" s="1336"/>
    </row>
    <row r="47" spans="1:4" x14ac:dyDescent="0.2">
      <c r="B47" s="1335" t="s">
        <v>1444</v>
      </c>
      <c r="C47" s="1335"/>
      <c r="D47" s="1917">
        <f>SUM(D35:D45)</f>
        <v>2559695</v>
      </c>
    </row>
    <row r="49" spans="2:4" x14ac:dyDescent="0.2">
      <c r="B49" s="1335" t="s">
        <v>1443</v>
      </c>
      <c r="C49" s="1335"/>
      <c r="D49" s="191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A33" sqref="A33"/>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3" t="str">
        <f>'Single Audit Cover'!A7</f>
        <v>Lincoln-Way Area Sp Ed JA</v>
      </c>
      <c r="B1" s="2544"/>
      <c r="C1" s="2544"/>
      <c r="D1" s="2544"/>
      <c r="E1" s="1412"/>
    </row>
    <row r="2" spans="1:7" ht="13.5" customHeight="1" x14ac:dyDescent="0.2">
      <c r="A2" s="2545">
        <f>'Single Audit Cover'!E7</f>
        <v>56099843060</v>
      </c>
      <c r="B2" s="2546"/>
      <c r="C2" s="2546"/>
      <c r="D2" s="2546"/>
      <c r="E2" s="1402"/>
    </row>
    <row r="3" spans="1:7" ht="15.75" customHeight="1" x14ac:dyDescent="0.25">
      <c r="A3" s="2547" t="s">
        <v>1494</v>
      </c>
      <c r="B3" s="2548"/>
      <c r="C3" s="2548"/>
      <c r="D3" s="2548"/>
      <c r="E3" s="1411"/>
    </row>
    <row r="4" spans="1:7" ht="13.5" customHeight="1" x14ac:dyDescent="0.25">
      <c r="A4" s="2549" t="str">
        <f>'Single Audit Cover'!A4</f>
        <v>Year Ending June 30, 2017</v>
      </c>
      <c r="B4" s="2550"/>
      <c r="C4" s="2550"/>
      <c r="D4" s="2550"/>
      <c r="E4" s="1411"/>
    </row>
    <row r="5" spans="1:7" ht="8.25" customHeight="1" x14ac:dyDescent="0.2">
      <c r="C5" s="1351"/>
      <c r="D5" s="1351"/>
    </row>
    <row r="6" spans="1:7" ht="13.5" customHeight="1" x14ac:dyDescent="0.2">
      <c r="A6" s="1343" t="s">
        <v>1847</v>
      </c>
      <c r="C6" s="1351"/>
      <c r="D6" s="1351"/>
    </row>
    <row r="7" spans="1:7" ht="60.95" customHeight="1" x14ac:dyDescent="0.2">
      <c r="A7" s="2542" t="s">
        <v>2107</v>
      </c>
      <c r="B7" s="2542"/>
      <c r="C7" s="2542"/>
      <c r="D7" s="2542"/>
      <c r="E7" s="2542"/>
      <c r="F7" s="2542"/>
    </row>
    <row r="8" spans="1:7" ht="12" customHeight="1" x14ac:dyDescent="0.2">
      <c r="A8" s="1343"/>
      <c r="B8" s="2007"/>
      <c r="C8" s="2007"/>
      <c r="D8" s="2007"/>
      <c r="E8" s="1410"/>
    </row>
    <row r="9" spans="1:7" ht="15" customHeight="1" x14ac:dyDescent="0.2">
      <c r="A9" s="1969" t="s">
        <v>1934</v>
      </c>
      <c r="B9" s="1973"/>
      <c r="C9" s="1973"/>
      <c r="D9" s="1973"/>
      <c r="E9" s="1974"/>
      <c r="F9" s="1972"/>
      <c r="G9" s="1972"/>
    </row>
    <row r="10" spans="1:7" ht="15" customHeight="1" x14ac:dyDescent="0.2">
      <c r="A10" s="2048" t="s">
        <v>1935</v>
      </c>
      <c r="B10" s="1975"/>
      <c r="C10" s="1976"/>
      <c r="D10" s="1975" t="s">
        <v>1936</v>
      </c>
      <c r="E10" s="1976" t="s">
        <v>2094</v>
      </c>
      <c r="F10" s="1975" t="s">
        <v>105</v>
      </c>
      <c r="G10" s="1972"/>
    </row>
    <row r="11" spans="1:7" ht="12" customHeight="1" x14ac:dyDescent="0.2">
      <c r="A11" s="2048"/>
      <c r="B11" s="1975"/>
      <c r="C11" s="2049"/>
      <c r="D11" s="1975"/>
      <c r="E11" s="2049"/>
      <c r="F11" s="1975"/>
      <c r="G11" s="1972"/>
    </row>
    <row r="12" spans="1:7" x14ac:dyDescent="0.2">
      <c r="A12" s="1343" t="s">
        <v>2067</v>
      </c>
      <c r="C12" s="1339"/>
      <c r="D12" s="1339"/>
    </row>
    <row r="13" spans="1:7" ht="22.5" customHeight="1" x14ac:dyDescent="0.2">
      <c r="A13" s="2542" t="s">
        <v>2108</v>
      </c>
      <c r="B13" s="2542"/>
      <c r="C13" s="2542"/>
      <c r="D13" s="2542"/>
      <c r="E13" s="2542"/>
      <c r="F13" s="2542"/>
    </row>
    <row r="14" spans="1:7" ht="9.75" customHeight="1" x14ac:dyDescent="0.2">
      <c r="C14" s="1339"/>
      <c r="D14" s="1339"/>
    </row>
    <row r="15" spans="1:7" ht="13.5" customHeight="1" x14ac:dyDescent="0.2">
      <c r="C15" s="1739" t="s">
        <v>1493</v>
      </c>
      <c r="D15" s="2540" t="s">
        <v>1492</v>
      </c>
      <c r="E15" s="2540"/>
      <c r="F15" s="2540"/>
    </row>
    <row r="16" spans="1:7" ht="13.5" customHeight="1" x14ac:dyDescent="0.2">
      <c r="A16" s="1371"/>
      <c r="B16" s="1343" t="s">
        <v>1491</v>
      </c>
      <c r="C16" s="1739" t="s">
        <v>1490</v>
      </c>
      <c r="D16" s="2541" t="s">
        <v>2068</v>
      </c>
      <c r="E16" s="2541"/>
      <c r="F16" s="2541"/>
    </row>
    <row r="17" spans="1:6" ht="20.45" customHeight="1" x14ac:dyDescent="0.2">
      <c r="A17" s="2050"/>
      <c r="B17" s="2051" t="s">
        <v>2109</v>
      </c>
      <c r="C17" s="1964">
        <v>84.027000000000001</v>
      </c>
      <c r="D17" s="2535"/>
      <c r="E17" s="2535"/>
      <c r="F17" s="2535"/>
    </row>
    <row r="18" spans="1:6" ht="20.65" customHeight="1" x14ac:dyDescent="0.2">
      <c r="A18" s="2050"/>
      <c r="B18" s="2051" t="s">
        <v>2110</v>
      </c>
      <c r="C18" s="1964"/>
      <c r="D18" s="2535">
        <v>376284</v>
      </c>
      <c r="E18" s="2535"/>
      <c r="F18" s="2535"/>
    </row>
    <row r="19" spans="1:6" ht="20.65" customHeight="1" x14ac:dyDescent="0.2">
      <c r="A19" s="2050"/>
      <c r="B19" s="2051" t="s">
        <v>2111</v>
      </c>
      <c r="C19" s="1964"/>
      <c r="D19" s="2535">
        <v>238847</v>
      </c>
      <c r="E19" s="2535"/>
      <c r="F19" s="2535"/>
    </row>
    <row r="20" spans="1:6" ht="20.65" customHeight="1" x14ac:dyDescent="0.2">
      <c r="A20" s="2050"/>
      <c r="B20" s="2051" t="s">
        <v>2112</v>
      </c>
      <c r="C20" s="1964"/>
      <c r="D20" s="2535">
        <v>400413</v>
      </c>
      <c r="E20" s="2535"/>
      <c r="F20" s="2535"/>
    </row>
    <row r="21" spans="1:6" ht="20.65" customHeight="1" x14ac:dyDescent="0.2">
      <c r="A21" s="2050"/>
      <c r="B21" s="2051" t="s">
        <v>2113</v>
      </c>
      <c r="C21" s="1964"/>
      <c r="D21" s="2535">
        <v>446120</v>
      </c>
      <c r="E21" s="2535"/>
      <c r="F21" s="2535"/>
    </row>
    <row r="22" spans="1:6" ht="20.65" customHeight="1" x14ac:dyDescent="0.2">
      <c r="A22" s="2050"/>
      <c r="B22" s="2051" t="s">
        <v>2114</v>
      </c>
      <c r="C22" s="1964"/>
      <c r="D22" s="2535">
        <v>881397</v>
      </c>
      <c r="E22" s="2535"/>
      <c r="F22" s="2535"/>
    </row>
    <row r="23" spans="1:6" ht="20.65" customHeight="1" x14ac:dyDescent="0.2">
      <c r="A23" s="2050"/>
      <c r="B23" s="2051"/>
      <c r="C23" s="1964"/>
      <c r="D23" s="2535"/>
      <c r="E23" s="2535"/>
      <c r="F23" s="2535"/>
    </row>
    <row r="24" spans="1:6" ht="20.65" customHeight="1" x14ac:dyDescent="0.2">
      <c r="A24" s="2050"/>
      <c r="B24" s="2051" t="s">
        <v>2115</v>
      </c>
      <c r="C24" s="1964">
        <v>84.173000000000002</v>
      </c>
      <c r="D24" s="2535"/>
      <c r="E24" s="2535"/>
      <c r="F24" s="2535"/>
    </row>
    <row r="25" spans="1:6" ht="20.65" customHeight="1" x14ac:dyDescent="0.2">
      <c r="A25" s="2050"/>
      <c r="B25" s="2051" t="s">
        <v>2111</v>
      </c>
      <c r="C25" s="1964"/>
      <c r="D25" s="2535">
        <v>10505</v>
      </c>
      <c r="E25" s="2535"/>
      <c r="F25" s="2535"/>
    </row>
    <row r="26" spans="1:6" ht="20.65" customHeight="1" x14ac:dyDescent="0.2">
      <c r="A26" s="2050"/>
      <c r="B26" s="2051" t="s">
        <v>2116</v>
      </c>
      <c r="C26" s="1964"/>
      <c r="D26" s="2535">
        <v>12642</v>
      </c>
      <c r="E26" s="2535"/>
      <c r="F26" s="2535"/>
    </row>
    <row r="27" spans="1:6" ht="20.65" customHeight="1" x14ac:dyDescent="0.2">
      <c r="A27" s="2050"/>
      <c r="B27" s="2051"/>
      <c r="C27" s="1964"/>
      <c r="D27" s="2535"/>
      <c r="E27" s="2535"/>
      <c r="F27" s="2535"/>
    </row>
    <row r="28" spans="1:6" ht="20.65" customHeight="1" x14ac:dyDescent="0.2">
      <c r="A28" s="2050"/>
      <c r="B28" s="2051"/>
      <c r="C28" s="1964"/>
      <c r="D28" s="2535"/>
      <c r="E28" s="2535"/>
      <c r="F28" s="2535"/>
    </row>
    <row r="29" spans="1:6" ht="20.65" customHeight="1" x14ac:dyDescent="0.2">
      <c r="A29" s="2050"/>
      <c r="B29" s="2051"/>
      <c r="C29" s="1964"/>
      <c r="D29" s="2535"/>
      <c r="E29" s="2535"/>
      <c r="F29" s="2535"/>
    </row>
    <row r="30" spans="1:6" ht="12" customHeight="1" x14ac:dyDescent="0.2">
      <c r="A30" s="1482"/>
      <c r="B30" s="1675"/>
      <c r="C30" s="1676"/>
      <c r="D30" s="1677"/>
      <c r="E30" s="1406"/>
    </row>
    <row r="31" spans="1:6" ht="12" customHeight="1" x14ac:dyDescent="0.2">
      <c r="A31" s="1740" t="s">
        <v>1937</v>
      </c>
      <c r="B31" s="1675"/>
      <c r="C31" s="1676"/>
      <c r="D31" s="1677"/>
      <c r="E31" s="1406"/>
    </row>
    <row r="32" spans="1:6" ht="30" customHeight="1" x14ac:dyDescent="0.2">
      <c r="A32" s="2536" t="s">
        <v>2144</v>
      </c>
      <c r="B32" s="2536"/>
      <c r="C32" s="2536"/>
      <c r="D32" s="2536"/>
      <c r="E32" s="2536"/>
      <c r="F32" s="2536"/>
    </row>
    <row r="33" spans="1:6" ht="13.5" customHeight="1" x14ac:dyDescent="0.2">
      <c r="A33" s="1482" t="s">
        <v>1754</v>
      </c>
      <c r="B33" s="1675"/>
      <c r="C33" s="1678">
        <v>0</v>
      </c>
      <c r="D33" s="1677"/>
      <c r="E33" s="1406"/>
    </row>
    <row r="34" spans="1:6" ht="13.5" customHeight="1" x14ac:dyDescent="0.2">
      <c r="A34" s="1482" t="s">
        <v>1755</v>
      </c>
      <c r="B34" s="1675"/>
      <c r="C34" s="1679">
        <v>0</v>
      </c>
      <c r="D34" s="1677" t="s">
        <v>2069</v>
      </c>
      <c r="E34" s="2537">
        <f>+C33+C34</f>
        <v>0</v>
      </c>
      <c r="F34" s="2538"/>
    </row>
    <row r="35" spans="1:6" ht="12" customHeight="1" x14ac:dyDescent="0.2">
      <c r="A35" s="1482"/>
      <c r="B35" s="1675"/>
      <c r="C35" s="2052"/>
      <c r="D35" s="1677"/>
      <c r="E35" s="2053"/>
      <c r="F35" s="1407"/>
    </row>
    <row r="36" spans="1:6" ht="13.5" customHeight="1" x14ac:dyDescent="0.2">
      <c r="A36" s="1740" t="s">
        <v>1938</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v>0</v>
      </c>
      <c r="D38" s="1677"/>
      <c r="E38" s="1406"/>
    </row>
    <row r="39" spans="1:6" ht="14.25" customHeight="1" x14ac:dyDescent="0.2">
      <c r="A39" s="1482"/>
      <c r="B39" s="1675" t="s">
        <v>1757</v>
      </c>
      <c r="C39" s="1681">
        <v>0</v>
      </c>
      <c r="D39" s="1677"/>
      <c r="E39" s="1406"/>
    </row>
    <row r="40" spans="1:6" ht="14.25" customHeight="1" x14ac:dyDescent="0.2">
      <c r="A40" s="1482"/>
      <c r="B40" s="1675" t="s">
        <v>1758</v>
      </c>
      <c r="C40" s="1681">
        <v>0</v>
      </c>
      <c r="D40" s="1677"/>
      <c r="E40" s="1406"/>
    </row>
    <row r="41" spans="1:6" ht="14.25" customHeight="1" x14ac:dyDescent="0.2">
      <c r="A41" s="1482"/>
      <c r="B41" s="1675" t="s">
        <v>1759</v>
      </c>
      <c r="C41" s="1681">
        <v>0</v>
      </c>
      <c r="D41" s="1677"/>
      <c r="E41" s="1406"/>
    </row>
    <row r="42" spans="1:6" ht="14.25" customHeight="1" x14ac:dyDescent="0.2">
      <c r="A42" s="1482" t="s">
        <v>1760</v>
      </c>
      <c r="B42" s="1675"/>
      <c r="C42" s="1681">
        <v>0</v>
      </c>
      <c r="D42" s="1677"/>
      <c r="E42" s="1406"/>
    </row>
    <row r="43" spans="1:6" ht="14.25" customHeight="1" x14ac:dyDescent="0.2">
      <c r="A43" s="1482" t="s">
        <v>1761</v>
      </c>
      <c r="B43" s="1675"/>
      <c r="C43" s="1682" t="s">
        <v>2117</v>
      </c>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2070</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9" t="s">
        <v>2071</v>
      </c>
      <c r="C49" s="2539"/>
      <c r="D49" s="2539"/>
      <c r="E49" s="1402"/>
    </row>
    <row r="50" spans="1:5" s="1356" customFormat="1" ht="3.75" customHeight="1" x14ac:dyDescent="0.2">
      <c r="A50" s="1403"/>
      <c r="B50" s="2056"/>
      <c r="C50" s="2056"/>
      <c r="D50" s="2056"/>
      <c r="E50" s="1402"/>
    </row>
    <row r="51" spans="1:5" s="1356" customFormat="1" ht="20.25" customHeight="1" x14ac:dyDescent="0.2">
      <c r="A51" s="1401">
        <v>6</v>
      </c>
      <c r="B51" s="2534" t="s">
        <v>1940</v>
      </c>
      <c r="C51" s="2534"/>
      <c r="D51" s="2534"/>
    </row>
    <row r="52" spans="1:5" ht="14.25" customHeight="1" x14ac:dyDescent="0.2">
      <c r="A52" s="1401"/>
      <c r="B52" s="2534"/>
      <c r="C52" s="2534"/>
      <c r="D52" s="253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9" zoomScaleNormal="100" workbookViewId="0">
      <selection activeCell="I15" sqref="I15:I25"/>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51" t="str">
        <f>'Single Audit Cover'!A7</f>
        <v>Lincoln-Way Area Sp Ed JA</v>
      </c>
      <c r="C1" s="2552"/>
      <c r="D1" s="2552"/>
      <c r="E1" s="2552"/>
      <c r="F1" s="2552"/>
      <c r="G1" s="2552"/>
      <c r="H1" s="2552"/>
      <c r="I1" s="2552"/>
      <c r="J1" s="2552"/>
      <c r="K1" s="2552"/>
      <c r="L1" s="2552"/>
      <c r="M1" s="2552"/>
    </row>
    <row r="2" spans="2:14" ht="15" x14ac:dyDescent="0.2">
      <c r="B2" s="2553">
        <f>'Single Audit Cover'!E7</f>
        <v>56099843060</v>
      </c>
      <c r="C2" s="2553"/>
      <c r="D2" s="2553"/>
      <c r="E2" s="2553"/>
      <c r="F2" s="2553"/>
      <c r="G2" s="2553"/>
      <c r="H2" s="2553"/>
      <c r="I2" s="2553"/>
      <c r="J2" s="2553"/>
      <c r="K2" s="2553"/>
      <c r="L2" s="2553"/>
      <c r="M2" s="2553"/>
      <c r="N2" s="1400"/>
    </row>
    <row r="3" spans="2:14" ht="15" x14ac:dyDescent="0.2">
      <c r="B3" s="2554" t="s">
        <v>1432</v>
      </c>
      <c r="C3" s="2554"/>
      <c r="D3" s="2554"/>
      <c r="E3" s="2554"/>
      <c r="F3" s="2554"/>
      <c r="G3" s="2554"/>
      <c r="H3" s="2554"/>
      <c r="I3" s="2554"/>
      <c r="J3" s="2554"/>
      <c r="K3" s="2554"/>
      <c r="L3" s="2554"/>
      <c r="M3" s="2554"/>
      <c r="N3" s="1400"/>
    </row>
    <row r="4" spans="2:14" ht="15" x14ac:dyDescent="0.2">
      <c r="B4" s="2555" t="str">
        <f>'[1]Single Audit Cover'!A4</f>
        <v>Year Ending June 30, 2017</v>
      </c>
      <c r="C4" s="2555"/>
      <c r="D4" s="2555"/>
      <c r="E4" s="2555"/>
      <c r="F4" s="2555"/>
      <c r="G4" s="2555"/>
      <c r="H4" s="2555"/>
      <c r="I4" s="2555"/>
      <c r="J4" s="2555"/>
      <c r="K4" s="2555"/>
      <c r="L4" s="2555"/>
      <c r="M4" s="2555"/>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2057</v>
      </c>
      <c r="C7" s="1394"/>
      <c r="D7" s="1393"/>
      <c r="E7" s="2031"/>
      <c r="F7" s="2032"/>
      <c r="G7" s="2031"/>
      <c r="H7" s="2033" t="s">
        <v>1484</v>
      </c>
      <c r="I7" s="2031"/>
      <c r="J7" s="2105" t="s">
        <v>1484</v>
      </c>
      <c r="K7" s="1389"/>
      <c r="L7" s="1388" t="s">
        <v>1482</v>
      </c>
      <c r="M7" s="1387"/>
    </row>
    <row r="8" spans="2:14" ht="15.75" x14ac:dyDescent="0.25">
      <c r="B8" s="2034" t="s">
        <v>2058</v>
      </c>
      <c r="C8" s="1394" t="s">
        <v>1486</v>
      </c>
      <c r="D8" s="1393" t="s">
        <v>1485</v>
      </c>
      <c r="E8" s="1392" t="s">
        <v>1484</v>
      </c>
      <c r="F8" s="1391" t="s">
        <v>1484</v>
      </c>
      <c r="G8" s="1390" t="s">
        <v>1484</v>
      </c>
      <c r="H8" s="2033" t="s">
        <v>1860</v>
      </c>
      <c r="I8" s="1389" t="s">
        <v>1484</v>
      </c>
      <c r="J8" s="2105" t="s">
        <v>2059</v>
      </c>
      <c r="K8" s="1389" t="s">
        <v>1483</v>
      </c>
      <c r="L8" s="1388" t="s">
        <v>1478</v>
      </c>
      <c r="M8" s="1387" t="s">
        <v>31</v>
      </c>
    </row>
    <row r="9" spans="2:14" ht="13.5" x14ac:dyDescent="0.2">
      <c r="B9" s="2035" t="s">
        <v>1481</v>
      </c>
      <c r="C9" s="1394" t="s">
        <v>1480</v>
      </c>
      <c r="D9" s="1393" t="s">
        <v>2060</v>
      </c>
      <c r="E9" s="1392" t="s">
        <v>1860</v>
      </c>
      <c r="F9" s="1391" t="s">
        <v>2059</v>
      </c>
      <c r="G9" s="1390" t="s">
        <v>1860</v>
      </c>
      <c r="H9" s="2033" t="s">
        <v>2061</v>
      </c>
      <c r="I9" s="1389" t="s">
        <v>2059</v>
      </c>
      <c r="J9" s="2105" t="s">
        <v>2061</v>
      </c>
      <c r="K9" s="1389" t="s">
        <v>1479</v>
      </c>
      <c r="L9" s="2036" t="s">
        <v>2062</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2110" t="s">
        <v>2120</v>
      </c>
      <c r="C11" s="1378"/>
      <c r="D11" s="1377"/>
      <c r="E11" s="1376"/>
      <c r="F11" s="1376"/>
      <c r="G11" s="1376"/>
      <c r="H11" s="1376"/>
      <c r="I11" s="1376"/>
      <c r="J11" s="1376"/>
      <c r="K11" s="1376"/>
      <c r="L11" s="1376"/>
      <c r="M11" s="1376"/>
    </row>
    <row r="12" spans="2:14" ht="20.100000000000001" customHeight="1" x14ac:dyDescent="0.2">
      <c r="B12" s="2111" t="s">
        <v>2121</v>
      </c>
      <c r="C12" s="1374"/>
      <c r="D12" s="1373"/>
      <c r="E12" s="1372"/>
      <c r="F12" s="1372"/>
      <c r="G12" s="1372"/>
      <c r="H12" s="1372"/>
      <c r="I12" s="1372"/>
      <c r="J12" s="1372"/>
      <c r="K12" s="1372"/>
      <c r="L12" s="1376"/>
      <c r="M12" s="1372"/>
    </row>
    <row r="13" spans="2:14" ht="20.100000000000001" customHeight="1" x14ac:dyDescent="0.2">
      <c r="B13" s="1375" t="s">
        <v>2122</v>
      </c>
      <c r="C13" s="1374">
        <v>84.173000000000002</v>
      </c>
      <c r="D13" s="1373" t="s">
        <v>2123</v>
      </c>
      <c r="E13" s="1372">
        <v>46980</v>
      </c>
      <c r="F13" s="1372">
        <v>31413</v>
      </c>
      <c r="G13" s="1372">
        <v>78393</v>
      </c>
      <c r="H13" s="1372"/>
      <c r="I13" s="1372"/>
      <c r="J13" s="1372"/>
      <c r="K13" s="1372"/>
      <c r="L13" s="1376">
        <f t="shared" ref="L13:L21" si="0">+G13+I13+K13</f>
        <v>78393</v>
      </c>
      <c r="M13" s="1372">
        <v>94164</v>
      </c>
    </row>
    <row r="14" spans="2:14" ht="20.100000000000001" customHeight="1" x14ac:dyDescent="0.2">
      <c r="B14" s="1375" t="s">
        <v>2125</v>
      </c>
      <c r="C14" s="1374"/>
      <c r="D14" s="1373"/>
      <c r="E14" s="1372"/>
      <c r="F14" s="1372"/>
      <c r="G14" s="1372"/>
      <c r="H14" s="1372">
        <v>21321</v>
      </c>
      <c r="I14" s="1372"/>
      <c r="J14" s="1372"/>
      <c r="K14" s="1372"/>
      <c r="L14" s="1376"/>
      <c r="M14" s="1372"/>
    </row>
    <row r="15" spans="2:14" ht="20.100000000000001" customHeight="1" x14ac:dyDescent="0.2">
      <c r="B15" s="1375" t="s">
        <v>2126</v>
      </c>
      <c r="C15" s="1374"/>
      <c r="D15" s="1373"/>
      <c r="E15" s="1372"/>
      <c r="F15" s="1372"/>
      <c r="G15" s="1372"/>
      <c r="H15" s="1372">
        <v>10032</v>
      </c>
      <c r="I15" s="1372"/>
      <c r="J15" s="1372"/>
      <c r="K15" s="1372"/>
      <c r="L15" s="1376"/>
      <c r="M15" s="1372"/>
    </row>
    <row r="16" spans="2:14" ht="20.100000000000001" customHeight="1" x14ac:dyDescent="0.2">
      <c r="B16" s="1375" t="s">
        <v>2127</v>
      </c>
      <c r="C16" s="1374"/>
      <c r="D16" s="1373"/>
      <c r="E16" s="1372"/>
      <c r="F16" s="1372"/>
      <c r="G16" s="1372"/>
      <c r="H16" s="1372">
        <v>10235</v>
      </c>
      <c r="I16" s="1372"/>
      <c r="J16" s="1372"/>
      <c r="K16" s="1372"/>
      <c r="L16" s="1376"/>
      <c r="M16" s="1372"/>
    </row>
    <row r="17" spans="2:14" ht="20.100000000000001" customHeight="1" x14ac:dyDescent="0.2">
      <c r="B17" s="1375" t="s">
        <v>2128</v>
      </c>
      <c r="C17" s="1374"/>
      <c r="D17" s="1373"/>
      <c r="E17" s="1372"/>
      <c r="F17" s="1372"/>
      <c r="G17" s="1372"/>
      <c r="H17" s="1372">
        <v>36805</v>
      </c>
      <c r="I17" s="1372"/>
      <c r="J17" s="1372"/>
      <c r="K17" s="1372"/>
      <c r="L17" s="1376"/>
      <c r="M17" s="1372"/>
    </row>
    <row r="18" spans="2:14" ht="20.100000000000001" customHeight="1" x14ac:dyDescent="0.2">
      <c r="B18" s="1375" t="s">
        <v>2122</v>
      </c>
      <c r="C18" s="1374">
        <v>84.173000000000002</v>
      </c>
      <c r="D18" s="1373" t="s">
        <v>2124</v>
      </c>
      <c r="E18" s="1372"/>
      <c r="F18" s="1372">
        <v>23147</v>
      </c>
      <c r="G18" s="1372"/>
      <c r="H18" s="1372"/>
      <c r="I18" s="1372">
        <v>23147</v>
      </c>
      <c r="J18" s="1372"/>
      <c r="K18" s="1372">
        <v>32582</v>
      </c>
      <c r="L18" s="1376">
        <f t="shared" si="0"/>
        <v>55729</v>
      </c>
      <c r="M18" s="1372">
        <v>82894</v>
      </c>
    </row>
    <row r="19" spans="2:14" ht="20.100000000000001" customHeight="1" x14ac:dyDescent="0.2">
      <c r="B19" s="1375" t="s">
        <v>2126</v>
      </c>
      <c r="C19" s="1374"/>
      <c r="D19" s="1373"/>
      <c r="E19" s="1372"/>
      <c r="F19" s="1372"/>
      <c r="G19" s="1372"/>
      <c r="H19" s="1372"/>
      <c r="I19" s="1372"/>
      <c r="J19" s="1372">
        <v>10505</v>
      </c>
      <c r="K19" s="1372"/>
      <c r="L19" s="1376"/>
      <c r="M19" s="1372"/>
    </row>
    <row r="20" spans="2:14" ht="20.100000000000001" customHeight="1" x14ac:dyDescent="0.2">
      <c r="B20" s="1375" t="s">
        <v>2128</v>
      </c>
      <c r="C20" s="1374"/>
      <c r="D20" s="1373"/>
      <c r="E20" s="1372"/>
      <c r="F20" s="1372"/>
      <c r="G20" s="1372"/>
      <c r="H20" s="1372"/>
      <c r="I20" s="1372"/>
      <c r="J20" s="1372">
        <v>12642</v>
      </c>
      <c r="K20" s="1372"/>
      <c r="L20" s="1376"/>
      <c r="M20" s="1372"/>
    </row>
    <row r="21" spans="2:14" ht="20.100000000000001" customHeight="1" x14ac:dyDescent="0.2">
      <c r="B21" s="1375" t="s">
        <v>2129</v>
      </c>
      <c r="C21" s="1374">
        <v>84.027000000000001</v>
      </c>
      <c r="D21" s="1373" t="s">
        <v>2130</v>
      </c>
      <c r="E21" s="1372">
        <v>2652852</v>
      </c>
      <c r="F21" s="1372">
        <v>118586</v>
      </c>
      <c r="G21" s="1372">
        <v>2656798</v>
      </c>
      <c r="H21" s="1372"/>
      <c r="I21" s="1372">
        <v>114640</v>
      </c>
      <c r="J21" s="1372"/>
      <c r="K21" s="1372"/>
      <c r="L21" s="1376">
        <f t="shared" si="0"/>
        <v>2771438</v>
      </c>
      <c r="M21" s="1372">
        <v>2879675</v>
      </c>
    </row>
    <row r="22" spans="2:14" ht="20.100000000000001" customHeight="1" x14ac:dyDescent="0.2">
      <c r="B22" s="1375" t="s">
        <v>2125</v>
      </c>
      <c r="C22" s="1374"/>
      <c r="D22" s="1373"/>
      <c r="E22" s="1372"/>
      <c r="F22" s="1372"/>
      <c r="G22" s="1372"/>
      <c r="H22" s="1372">
        <v>357682</v>
      </c>
      <c r="I22" s="1372"/>
      <c r="J22" s="1372"/>
      <c r="K22" s="1372"/>
      <c r="L22" s="1376"/>
      <c r="M22" s="1372"/>
    </row>
    <row r="23" spans="2:14" ht="20.100000000000001" customHeight="1" x14ac:dyDescent="0.2">
      <c r="B23" s="1375" t="s">
        <v>2126</v>
      </c>
      <c r="C23" s="1374"/>
      <c r="D23" s="1373"/>
      <c r="E23" s="1372"/>
      <c r="F23" s="1372"/>
      <c r="G23" s="1372"/>
      <c r="H23" s="1372">
        <v>243212</v>
      </c>
      <c r="I23" s="1372"/>
      <c r="J23" s="1372"/>
      <c r="K23" s="1372"/>
      <c r="L23" s="1376"/>
      <c r="M23" s="1372"/>
    </row>
    <row r="24" spans="2:14" ht="20.100000000000001" customHeight="1" x14ac:dyDescent="0.2">
      <c r="B24" s="1375" t="s">
        <v>2127</v>
      </c>
      <c r="C24" s="1374"/>
      <c r="D24" s="1373"/>
      <c r="E24" s="1372"/>
      <c r="F24" s="1372"/>
      <c r="G24" s="1372"/>
      <c r="H24" s="1372">
        <v>396862</v>
      </c>
      <c r="I24" s="1372"/>
      <c r="J24" s="1372"/>
      <c r="K24" s="1372"/>
      <c r="L24" s="1376"/>
      <c r="M24" s="1372"/>
    </row>
    <row r="25" spans="2:14" ht="20.100000000000001" customHeight="1" x14ac:dyDescent="0.2">
      <c r="B25" s="1375" t="s">
        <v>2128</v>
      </c>
      <c r="C25" s="1374"/>
      <c r="D25" s="1373"/>
      <c r="E25" s="1372"/>
      <c r="F25" s="1372"/>
      <c r="G25" s="1372"/>
      <c r="H25" s="1372">
        <v>555181</v>
      </c>
      <c r="I25" s="1372"/>
      <c r="J25" s="1372">
        <v>114640</v>
      </c>
      <c r="K25" s="1372"/>
      <c r="L25" s="1376"/>
      <c r="M25" s="1372"/>
    </row>
    <row r="26" spans="2:14" ht="20.100000000000001" customHeight="1" x14ac:dyDescent="0.2">
      <c r="B26" s="1375" t="s">
        <v>2131</v>
      </c>
      <c r="C26" s="1374"/>
      <c r="D26" s="1373"/>
      <c r="E26" s="1372"/>
      <c r="F26" s="1372"/>
      <c r="G26" s="1372"/>
      <c r="H26" s="1372">
        <v>1103861</v>
      </c>
      <c r="I26" s="1372"/>
      <c r="J26" s="1372"/>
      <c r="K26" s="1372"/>
      <c r="L26" s="1376"/>
      <c r="M26" s="1372"/>
    </row>
    <row r="27" spans="2:14" ht="20.100000000000001" customHeight="1" x14ac:dyDescent="0.2">
      <c r="B27" s="1375"/>
      <c r="C27" s="1374"/>
      <c r="D27" s="1373"/>
      <c r="E27" s="1372"/>
      <c r="F27" s="1372"/>
      <c r="G27" s="1372"/>
      <c r="H27" s="1372"/>
      <c r="I27" s="1372"/>
      <c r="J27" s="1372"/>
      <c r="K27" s="1372"/>
      <c r="L27" s="1376"/>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2063</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1945</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2064</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2065</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1939</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1900</v>
      </c>
      <c r="C45" s="1359"/>
      <c r="D45" s="1358"/>
      <c r="E45" s="1356"/>
      <c r="F45" s="1356"/>
      <c r="G45" s="1356"/>
      <c r="H45" s="1356"/>
      <c r="I45" s="1356"/>
      <c r="J45" s="1356"/>
      <c r="K45" s="1357"/>
      <c r="L45" s="1357"/>
      <c r="M45" s="1356"/>
    </row>
    <row r="46" spans="2:13" ht="11.25" customHeight="1" x14ac:dyDescent="0.2">
      <c r="B46" s="1356" t="s">
        <v>2066</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L13 L18 L21"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E27" sqref="E27"/>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51" t="str">
        <f>'Single Audit Cover'!A7</f>
        <v>Lincoln-Way Area Sp Ed JA</v>
      </c>
      <c r="C1" s="2552"/>
      <c r="D1" s="2552"/>
      <c r="E1" s="2552"/>
      <c r="F1" s="2552"/>
      <c r="G1" s="2552"/>
      <c r="H1" s="2552"/>
      <c r="I1" s="2552"/>
      <c r="J1" s="2552"/>
      <c r="K1" s="2552"/>
      <c r="L1" s="2552"/>
      <c r="M1" s="2552"/>
    </row>
    <row r="2" spans="2:14" ht="15" x14ac:dyDescent="0.2">
      <c r="B2" s="2553">
        <f>'Single Audit Cover'!E7</f>
        <v>56099843060</v>
      </c>
      <c r="C2" s="2553"/>
      <c r="D2" s="2553"/>
      <c r="E2" s="2553"/>
      <c r="F2" s="2553"/>
      <c r="G2" s="2553"/>
      <c r="H2" s="2553"/>
      <c r="I2" s="2553"/>
      <c r="J2" s="2553"/>
      <c r="K2" s="2553"/>
      <c r="L2" s="2553"/>
      <c r="M2" s="2553"/>
      <c r="N2" s="1400"/>
    </row>
    <row r="3" spans="2:14" ht="15" x14ac:dyDescent="0.2">
      <c r="B3" s="2554" t="s">
        <v>1432</v>
      </c>
      <c r="C3" s="2554"/>
      <c r="D3" s="2554"/>
      <c r="E3" s="2554"/>
      <c r="F3" s="2554"/>
      <c r="G3" s="2554"/>
      <c r="H3" s="2554"/>
      <c r="I3" s="2554"/>
      <c r="J3" s="2554"/>
      <c r="K3" s="2554"/>
      <c r="L3" s="2554"/>
      <c r="M3" s="2554"/>
      <c r="N3" s="1400"/>
    </row>
    <row r="4" spans="2:14" ht="15" x14ac:dyDescent="0.2">
      <c r="B4" s="2555" t="str">
        <f>'[1]Single Audit Cover'!A4</f>
        <v>Year Ending June 30, 2017</v>
      </c>
      <c r="C4" s="2555"/>
      <c r="D4" s="2555"/>
      <c r="E4" s="2555"/>
      <c r="F4" s="2555"/>
      <c r="G4" s="2555"/>
      <c r="H4" s="2555"/>
      <c r="I4" s="2555"/>
      <c r="J4" s="2555"/>
      <c r="K4" s="2555"/>
      <c r="L4" s="2555"/>
      <c r="M4" s="2555"/>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2057</v>
      </c>
      <c r="C7" s="1394"/>
      <c r="D7" s="1393"/>
      <c r="E7" s="2031"/>
      <c r="F7" s="2032"/>
      <c r="G7" s="2031"/>
      <c r="H7" s="2033" t="s">
        <v>1484</v>
      </c>
      <c r="I7" s="2031"/>
      <c r="J7" s="2105" t="s">
        <v>1484</v>
      </c>
      <c r="K7" s="1389"/>
      <c r="L7" s="1388" t="s">
        <v>1482</v>
      </c>
      <c r="M7" s="1387"/>
    </row>
    <row r="8" spans="2:14" ht="15.75" x14ac:dyDescent="0.25">
      <c r="B8" s="2034" t="s">
        <v>2058</v>
      </c>
      <c r="C8" s="1394" t="s">
        <v>1486</v>
      </c>
      <c r="D8" s="1393" t="s">
        <v>1485</v>
      </c>
      <c r="E8" s="1392" t="s">
        <v>1484</v>
      </c>
      <c r="F8" s="1391" t="s">
        <v>1484</v>
      </c>
      <c r="G8" s="1390" t="s">
        <v>1484</v>
      </c>
      <c r="H8" s="2033" t="s">
        <v>1860</v>
      </c>
      <c r="I8" s="1389" t="s">
        <v>1484</v>
      </c>
      <c r="J8" s="2105" t="s">
        <v>2059</v>
      </c>
      <c r="K8" s="1389" t="s">
        <v>1483</v>
      </c>
      <c r="L8" s="1388" t="s">
        <v>1478</v>
      </c>
      <c r="M8" s="1387" t="s">
        <v>31</v>
      </c>
    </row>
    <row r="9" spans="2:14" ht="13.5" x14ac:dyDescent="0.2">
      <c r="B9" s="2035" t="s">
        <v>1481</v>
      </c>
      <c r="C9" s="1394" t="s">
        <v>1480</v>
      </c>
      <c r="D9" s="1393" t="s">
        <v>2060</v>
      </c>
      <c r="E9" s="1392" t="s">
        <v>1860</v>
      </c>
      <c r="F9" s="1391" t="s">
        <v>2059</v>
      </c>
      <c r="G9" s="1390" t="s">
        <v>1860</v>
      </c>
      <c r="H9" s="2033" t="s">
        <v>2061</v>
      </c>
      <c r="I9" s="1389" t="s">
        <v>2059</v>
      </c>
      <c r="J9" s="2105" t="s">
        <v>2061</v>
      </c>
      <c r="K9" s="1389" t="s">
        <v>1479</v>
      </c>
      <c r="L9" s="2036" t="s">
        <v>2062</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2129</v>
      </c>
      <c r="C11" s="1378">
        <v>84.027000000000001</v>
      </c>
      <c r="D11" s="1377" t="s">
        <v>2132</v>
      </c>
      <c r="E11" s="1376"/>
      <c r="F11" s="1376">
        <v>2343061</v>
      </c>
      <c r="G11" s="1376"/>
      <c r="H11" s="1376"/>
      <c r="I11" s="1376">
        <v>2343061</v>
      </c>
      <c r="J11" s="1376"/>
      <c r="K11" s="1376">
        <v>364674</v>
      </c>
      <c r="L11" s="1376">
        <f>+G11+I11+K11</f>
        <v>2707735</v>
      </c>
      <c r="M11" s="1376">
        <v>3024708</v>
      </c>
    </row>
    <row r="12" spans="2:14" ht="20.100000000000001" customHeight="1" x14ac:dyDescent="0.2">
      <c r="B12" s="1375" t="s">
        <v>2125</v>
      </c>
      <c r="C12" s="1374"/>
      <c r="D12" s="1373"/>
      <c r="E12" s="1372"/>
      <c r="F12" s="1372"/>
      <c r="G12" s="1372"/>
      <c r="H12" s="1372"/>
      <c r="I12" s="1372"/>
      <c r="J12" s="1372">
        <v>376284</v>
      </c>
      <c r="K12" s="1372"/>
      <c r="L12" s="1376"/>
      <c r="M12" s="1372"/>
    </row>
    <row r="13" spans="2:14" ht="20.100000000000001" customHeight="1" x14ac:dyDescent="0.2">
      <c r="B13" s="1375" t="s">
        <v>2126</v>
      </c>
      <c r="C13" s="1374"/>
      <c r="D13" s="1373"/>
      <c r="E13" s="1372"/>
      <c r="F13" s="1372"/>
      <c r="G13" s="1372"/>
      <c r="H13" s="1372"/>
      <c r="I13" s="1372"/>
      <c r="J13" s="1372">
        <v>238847</v>
      </c>
      <c r="K13" s="1372"/>
      <c r="L13" s="1376"/>
      <c r="M13" s="1372"/>
    </row>
    <row r="14" spans="2:14" ht="20.100000000000001" customHeight="1" x14ac:dyDescent="0.2">
      <c r="B14" s="1375" t="s">
        <v>2127</v>
      </c>
      <c r="C14" s="1374"/>
      <c r="D14" s="1373"/>
      <c r="E14" s="1372"/>
      <c r="F14" s="1372"/>
      <c r="G14" s="1372"/>
      <c r="H14" s="1372"/>
      <c r="I14" s="1372"/>
      <c r="J14" s="1372">
        <v>400413</v>
      </c>
      <c r="K14" s="1372"/>
      <c r="L14" s="1376"/>
      <c r="M14" s="1372"/>
    </row>
    <row r="15" spans="2:14" ht="20.100000000000001" customHeight="1" x14ac:dyDescent="0.2">
      <c r="B15" s="1375" t="s">
        <v>2128</v>
      </c>
      <c r="C15" s="1374"/>
      <c r="D15" s="1373"/>
      <c r="E15" s="1372"/>
      <c r="F15" s="1372"/>
      <c r="G15" s="1372"/>
      <c r="H15" s="1372"/>
      <c r="I15" s="1372"/>
      <c r="J15" s="1372">
        <v>446120</v>
      </c>
      <c r="K15" s="1372"/>
      <c r="L15" s="1376"/>
      <c r="M15" s="1372"/>
    </row>
    <row r="16" spans="2:14" ht="20.100000000000001" customHeight="1" x14ac:dyDescent="0.2">
      <c r="B16" s="1375" t="s">
        <v>2131</v>
      </c>
      <c r="C16" s="1374"/>
      <c r="D16" s="1373"/>
      <c r="E16" s="1372"/>
      <c r="F16" s="1372"/>
      <c r="G16" s="1372"/>
      <c r="H16" s="1372"/>
      <c r="I16" s="1372"/>
      <c r="J16" s="1372">
        <v>881397</v>
      </c>
      <c r="K16" s="1372"/>
      <c r="L16" s="1376"/>
      <c r="M16" s="1372"/>
    </row>
    <row r="17" spans="2:14" ht="20.100000000000001" customHeight="1" x14ac:dyDescent="0.2">
      <c r="B17" s="1375"/>
      <c r="C17" s="1374"/>
      <c r="D17" s="1373"/>
      <c r="E17" s="1372"/>
      <c r="F17" s="1372"/>
      <c r="G17" s="1372"/>
      <c r="H17" s="1372"/>
      <c r="I17" s="1372"/>
      <c r="J17" s="1372"/>
      <c r="K17" s="1372"/>
      <c r="L17" s="1376"/>
      <c r="M17" s="1372"/>
    </row>
    <row r="18" spans="2:14" ht="20.100000000000001" customHeight="1" x14ac:dyDescent="0.2">
      <c r="B18" s="2110" t="s">
        <v>2133</v>
      </c>
      <c r="C18" s="1374"/>
      <c r="D18" s="1373"/>
      <c r="E18" s="1372"/>
      <c r="F18" s="2112">
        <v>2516207</v>
      </c>
      <c r="G18" s="1372"/>
      <c r="H18" s="1372"/>
      <c r="I18" s="2112">
        <v>2480848</v>
      </c>
      <c r="J18" s="1372"/>
      <c r="K18" s="1372"/>
      <c r="L18" s="1376"/>
      <c r="M18" s="1372"/>
    </row>
    <row r="19" spans="2:14" ht="20.100000000000001" customHeight="1" x14ac:dyDescent="0.2">
      <c r="B19" s="1375"/>
      <c r="C19" s="1374"/>
      <c r="D19" s="1373"/>
      <c r="E19" s="1372"/>
      <c r="F19" s="1372"/>
      <c r="G19" s="1372"/>
      <c r="H19" s="1372"/>
      <c r="I19" s="1372"/>
      <c r="J19" s="1372"/>
      <c r="K19" s="1372"/>
      <c r="L19" s="1376"/>
      <c r="M19" s="1372"/>
    </row>
    <row r="20" spans="2:14" ht="20.100000000000001" customHeight="1" x14ac:dyDescent="0.2">
      <c r="B20" s="2110" t="s">
        <v>2134</v>
      </c>
      <c r="C20" s="1374"/>
      <c r="D20" s="1373"/>
      <c r="E20" s="1372"/>
      <c r="F20" s="1372"/>
      <c r="G20" s="1372"/>
      <c r="H20" s="1372"/>
      <c r="I20" s="1372"/>
      <c r="J20" s="1372"/>
      <c r="K20" s="1372"/>
      <c r="L20" s="1376"/>
      <c r="M20" s="1372"/>
    </row>
    <row r="21" spans="2:14" ht="20.100000000000001" customHeight="1" x14ac:dyDescent="0.2">
      <c r="B21" s="2111" t="s">
        <v>2135</v>
      </c>
      <c r="C21" s="1374"/>
      <c r="D21" s="1373"/>
      <c r="E21" s="1372"/>
      <c r="F21" s="1372"/>
      <c r="G21" s="1372"/>
      <c r="H21" s="1372"/>
      <c r="I21" s="1372"/>
      <c r="J21" s="1372"/>
      <c r="K21" s="1372"/>
      <c r="L21" s="1376"/>
      <c r="M21" s="1372"/>
    </row>
    <row r="22" spans="2:14" ht="20.100000000000001" customHeight="1" x14ac:dyDescent="0.2">
      <c r="B22" s="1375" t="s">
        <v>2136</v>
      </c>
      <c r="C22" s="1374">
        <v>93.778000000000006</v>
      </c>
      <c r="D22" s="1373" t="s">
        <v>2137</v>
      </c>
      <c r="E22" s="1372">
        <v>37200</v>
      </c>
      <c r="F22" s="1372"/>
      <c r="G22" s="1372">
        <v>37200</v>
      </c>
      <c r="H22" s="1372"/>
      <c r="I22" s="1372"/>
      <c r="J22" s="1372"/>
      <c r="K22" s="1372"/>
      <c r="L22" s="1376">
        <f t="shared" ref="L22:L23" si="0">+G22+I22+K22</f>
        <v>37200</v>
      </c>
      <c r="M22" s="1372" t="s">
        <v>2139</v>
      </c>
    </row>
    <row r="23" spans="2:14" ht="20.100000000000001" customHeight="1" x14ac:dyDescent="0.2">
      <c r="B23" s="1375" t="s">
        <v>2136</v>
      </c>
      <c r="C23" s="1374">
        <v>93.778000000000006</v>
      </c>
      <c r="D23" s="1373" t="s">
        <v>2138</v>
      </c>
      <c r="E23" s="1372"/>
      <c r="F23" s="1372">
        <v>43488</v>
      </c>
      <c r="G23" s="1372"/>
      <c r="H23" s="1372"/>
      <c r="I23" s="1372">
        <v>43488</v>
      </c>
      <c r="J23" s="1372"/>
      <c r="K23" s="1372"/>
      <c r="L23" s="1376">
        <f t="shared" si="0"/>
        <v>43488</v>
      </c>
      <c r="M23" s="1372" t="s">
        <v>2139</v>
      </c>
    </row>
    <row r="24" spans="2:14" ht="20.100000000000001" customHeight="1" x14ac:dyDescent="0.2">
      <c r="B24" s="1375"/>
      <c r="C24" s="1374"/>
      <c r="D24" s="1373"/>
      <c r="E24" s="1372"/>
      <c r="F24" s="1372"/>
      <c r="G24" s="1372"/>
      <c r="H24" s="1372"/>
      <c r="I24" s="1372"/>
      <c r="J24" s="1372"/>
      <c r="K24" s="1372"/>
      <c r="L24" s="1376"/>
      <c r="M24" s="1372"/>
    </row>
    <row r="25" spans="2:14" ht="20.100000000000001" customHeight="1" x14ac:dyDescent="0.2">
      <c r="B25" s="2110" t="s">
        <v>2140</v>
      </c>
      <c r="C25" s="1374"/>
      <c r="D25" s="1373"/>
      <c r="E25" s="1372"/>
      <c r="F25" s="2112">
        <f>SUM(F23:F24)</f>
        <v>43488</v>
      </c>
      <c r="G25" s="1372"/>
      <c r="H25" s="1372"/>
      <c r="I25" s="2112">
        <f>SUM(I23:I24)</f>
        <v>43488</v>
      </c>
      <c r="J25" s="1372"/>
      <c r="K25" s="1372"/>
      <c r="L25" s="1376"/>
      <c r="M25" s="1372"/>
    </row>
    <row r="26" spans="2:14" ht="20.100000000000001" customHeight="1" x14ac:dyDescent="0.2">
      <c r="B26" s="1375"/>
      <c r="C26" s="1374"/>
      <c r="D26" s="1373"/>
      <c r="E26" s="1372"/>
      <c r="F26" s="1372"/>
      <c r="G26" s="1372"/>
      <c r="H26" s="1372"/>
      <c r="I26" s="1372"/>
      <c r="J26" s="1372"/>
      <c r="K26" s="1372"/>
      <c r="L26" s="1376"/>
      <c r="M26" s="1372"/>
    </row>
    <row r="27" spans="2:14" ht="20.100000000000001" customHeight="1" x14ac:dyDescent="0.2">
      <c r="B27" s="2113" t="s">
        <v>2141</v>
      </c>
      <c r="C27" s="1374"/>
      <c r="D27" s="1373"/>
      <c r="E27" s="1372"/>
      <c r="F27" s="2114">
        <v>2559695</v>
      </c>
      <c r="G27" s="1372"/>
      <c r="H27" s="1372"/>
      <c r="I27" s="2114">
        <v>2524336</v>
      </c>
      <c r="J27" s="1372"/>
      <c r="K27" s="1372"/>
      <c r="L27" s="1376"/>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2063</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1945</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2064</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2065</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1939</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1900</v>
      </c>
      <c r="C45" s="1359"/>
      <c r="D45" s="1358"/>
      <c r="E45" s="1356"/>
      <c r="F45" s="1356"/>
      <c r="G45" s="1356"/>
      <c r="H45" s="1356"/>
      <c r="I45" s="1356"/>
      <c r="J45" s="1356"/>
      <c r="K45" s="1357"/>
      <c r="L45" s="1357"/>
      <c r="M45" s="1356"/>
    </row>
    <row r="46" spans="2:13" ht="11.25" customHeight="1" x14ac:dyDescent="0.2">
      <c r="B46" s="1356" t="s">
        <v>2066</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L22:L23 F25:I25"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5" zoomScale="110" zoomScaleNormal="110" workbookViewId="0">
      <selection activeCell="D46" sqref="D46"/>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7" t="str">
        <f>'Single Audit Cover'!A7</f>
        <v>Lincoln-Way Area Sp Ed JA</v>
      </c>
      <c r="C1" s="2568"/>
      <c r="D1" s="2568"/>
      <c r="E1" s="2568"/>
      <c r="F1" s="2568"/>
      <c r="G1" s="2568"/>
      <c r="H1" s="2568"/>
      <c r="I1" s="2568"/>
      <c r="J1" s="1439"/>
    </row>
    <row r="2" spans="2:10" s="1351" customFormat="1" ht="12.75" customHeight="1" x14ac:dyDescent="0.2">
      <c r="B2" s="2569">
        <f>'Single Audit Cover'!E7</f>
        <v>56099843060</v>
      </c>
      <c r="C2" s="2570"/>
      <c r="D2" s="2570"/>
      <c r="E2" s="2570"/>
      <c r="F2" s="2570"/>
      <c r="G2" s="2570"/>
      <c r="H2" s="2570"/>
      <c r="I2" s="2570"/>
      <c r="J2" s="1439"/>
    </row>
    <row r="3" spans="2:10" s="1351" customFormat="1" ht="12.75" customHeight="1" x14ac:dyDescent="0.2">
      <c r="B3" s="2571" t="s">
        <v>1512</v>
      </c>
      <c r="C3" s="2550"/>
      <c r="D3" s="2550"/>
      <c r="E3" s="2550"/>
      <c r="F3" s="2550"/>
      <c r="G3" s="2550"/>
      <c r="H3" s="2550"/>
      <c r="I3" s="2550"/>
      <c r="J3" s="1438"/>
    </row>
    <row r="4" spans="2:10" s="1351" customFormat="1" ht="12.75" customHeight="1" x14ac:dyDescent="0.2">
      <c r="B4" s="2571" t="str">
        <f>'Single Audit Cover'!A4</f>
        <v>Year Ending June 30, 2017</v>
      </c>
      <c r="C4" s="2550"/>
      <c r="D4" s="2550"/>
      <c r="E4" s="2550"/>
      <c r="F4" s="2550"/>
      <c r="G4" s="2550"/>
      <c r="H4" s="2550"/>
      <c r="I4" s="2550"/>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71" t="s">
        <v>1511</v>
      </c>
      <c r="C7" s="2550"/>
      <c r="D7" s="2550"/>
      <c r="E7" s="2550"/>
      <c r="F7" s="2550"/>
      <c r="G7" s="2550"/>
      <c r="H7" s="2550"/>
      <c r="I7" s="2550"/>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72" t="s">
        <v>1360</v>
      </c>
      <c r="D11" s="2572"/>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2094</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t="s">
        <v>2094</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2072</v>
      </c>
      <c r="C20" s="1424"/>
      <c r="D20" s="1423"/>
      <c r="E20" s="1419"/>
      <c r="F20" s="1356" t="s">
        <v>1031</v>
      </c>
      <c r="G20" s="1419" t="s">
        <v>2094</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2094</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t="s">
        <v>2094</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3" t="s">
        <v>2118</v>
      </c>
      <c r="E29" s="2573"/>
      <c r="F29" s="2573"/>
      <c r="G29" s="2573"/>
      <c r="H29" s="2573"/>
      <c r="I29" s="2573"/>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1941</v>
      </c>
      <c r="C33" s="1371"/>
      <c r="E33" s="1419"/>
      <c r="F33" s="1356" t="s">
        <v>1031</v>
      </c>
      <c r="G33" s="1419" t="s">
        <v>2094</v>
      </c>
      <c r="H33" s="1356" t="s">
        <v>105</v>
      </c>
    </row>
    <row r="35" spans="2:9" x14ac:dyDescent="0.2">
      <c r="B35" s="2061" t="s">
        <v>2073</v>
      </c>
      <c r="C35" s="1420"/>
      <c r="D35" s="1338"/>
    </row>
    <row r="36" spans="2:9" ht="6" customHeight="1" x14ac:dyDescent="0.2">
      <c r="B36" s="2061"/>
      <c r="C36" s="1420"/>
      <c r="D36" s="1338"/>
    </row>
    <row r="37" spans="2:9" ht="17.25" customHeight="1" x14ac:dyDescent="0.2">
      <c r="B37" s="2062" t="s">
        <v>1500</v>
      </c>
      <c r="C37" s="2574" t="s">
        <v>1499</v>
      </c>
      <c r="D37" s="2575"/>
      <c r="E37" s="2575"/>
      <c r="F37" s="2576"/>
      <c r="G37" s="2574" t="s">
        <v>2074</v>
      </c>
      <c r="H37" s="2575"/>
      <c r="I37" s="2576"/>
    </row>
    <row r="38" spans="2:9" ht="16.5" customHeight="1" x14ac:dyDescent="0.2">
      <c r="B38" s="2063">
        <v>84.173000000000002</v>
      </c>
      <c r="C38" s="2563" t="s">
        <v>2115</v>
      </c>
      <c r="D38" s="2564"/>
      <c r="E38" s="2564"/>
      <c r="F38" s="2565"/>
      <c r="G38" s="2577">
        <v>23147</v>
      </c>
      <c r="H38" s="2578"/>
      <c r="I38" s="2579"/>
    </row>
    <row r="39" spans="2:9" ht="16.5" customHeight="1" x14ac:dyDescent="0.2">
      <c r="B39" s="2063">
        <v>84.027000000000001</v>
      </c>
      <c r="C39" s="2563" t="s">
        <v>2109</v>
      </c>
      <c r="D39" s="2564"/>
      <c r="E39" s="2564"/>
      <c r="F39" s="2565"/>
      <c r="G39" s="2566">
        <v>2343061</v>
      </c>
      <c r="H39" s="2566"/>
      <c r="I39" s="2566"/>
    </row>
    <row r="40" spans="2:9" ht="16.5" customHeight="1" x14ac:dyDescent="0.2">
      <c r="B40" s="2063"/>
      <c r="C40" s="2563"/>
      <c r="D40" s="2564"/>
      <c r="E40" s="2564"/>
      <c r="F40" s="2565"/>
      <c r="G40" s="2566"/>
      <c r="H40" s="2566"/>
      <c r="I40" s="2566"/>
    </row>
    <row r="41" spans="2:9" ht="16.5" customHeight="1" x14ac:dyDescent="0.2">
      <c r="B41" s="2063"/>
      <c r="C41" s="2563"/>
      <c r="D41" s="2564"/>
      <c r="E41" s="2564"/>
      <c r="F41" s="2565"/>
      <c r="G41" s="2566"/>
      <c r="H41" s="2566"/>
      <c r="I41" s="2566"/>
    </row>
    <row r="42" spans="2:9" ht="16.5" customHeight="1" x14ac:dyDescent="0.2">
      <c r="B42" s="2063"/>
      <c r="C42" s="2563"/>
      <c r="D42" s="2564"/>
      <c r="E42" s="2564"/>
      <c r="F42" s="2565"/>
      <c r="G42" s="2566"/>
      <c r="H42" s="2566"/>
      <c r="I42" s="2566"/>
    </row>
    <row r="43" spans="2:9" ht="16.5" customHeight="1" x14ac:dyDescent="0.2">
      <c r="B43" s="2063"/>
      <c r="C43" s="2556" t="s">
        <v>2075</v>
      </c>
      <c r="D43" s="2557"/>
      <c r="E43" s="2557"/>
      <c r="F43" s="2558"/>
      <c r="G43" s="2559">
        <f>SUM(G38:I42)</f>
        <v>2366208</v>
      </c>
      <c r="H43" s="2559"/>
      <c r="I43" s="2559"/>
    </row>
    <row r="44" spans="2:9" ht="12.75" customHeight="1" x14ac:dyDescent="0.2"/>
    <row r="45" spans="2:9" ht="12.75" customHeight="1" x14ac:dyDescent="0.2">
      <c r="B45" s="1431" t="s">
        <v>2076</v>
      </c>
      <c r="D45" s="2560">
        <v>2524336</v>
      </c>
      <c r="E45" s="2561"/>
    </row>
    <row r="46" spans="2:9" ht="5.25" customHeight="1" x14ac:dyDescent="0.2">
      <c r="B46" s="2064"/>
      <c r="D46" s="2065"/>
      <c r="E46" s="2066"/>
    </row>
    <row r="47" spans="2:9" ht="12.75" customHeight="1" x14ac:dyDescent="0.2">
      <c r="B47" s="1356" t="s">
        <v>2077</v>
      </c>
      <c r="C47" s="1356"/>
      <c r="D47" s="2067">
        <f>+G43/D45</f>
        <v>0.93735857667125133</v>
      </c>
      <c r="E47" s="2068"/>
      <c r="F47" s="2069"/>
      <c r="I47" s="2070"/>
    </row>
    <row r="48" spans="2:9" ht="9.9499999999999993" customHeight="1" x14ac:dyDescent="0.2"/>
    <row r="49" spans="1:9" x14ac:dyDescent="0.2">
      <c r="B49" s="1359" t="s">
        <v>1498</v>
      </c>
      <c r="C49" s="1371"/>
      <c r="D49" s="1371"/>
      <c r="E49" s="2562">
        <v>750000</v>
      </c>
      <c r="F49" s="2562"/>
      <c r="G49" s="2562"/>
      <c r="H49" s="1405"/>
    </row>
    <row r="51" spans="1:9" ht="13.5" customHeight="1" x14ac:dyDescent="0.2">
      <c r="B51" s="1359" t="s">
        <v>1497</v>
      </c>
      <c r="C51" s="1371"/>
      <c r="E51" s="1419" t="s">
        <v>2094</v>
      </c>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2078</v>
      </c>
      <c r="C54" s="1418"/>
      <c r="D54" s="1418"/>
    </row>
    <row r="55" spans="1:9" s="1413" customFormat="1" ht="12.75" customHeight="1" x14ac:dyDescent="0.2">
      <c r="A55" s="1414"/>
      <c r="B55" s="1415" t="s">
        <v>2079</v>
      </c>
      <c r="C55" s="1414"/>
      <c r="D55" s="1414"/>
    </row>
    <row r="56" spans="1:9" s="1413" customFormat="1" ht="12.75" customHeight="1" x14ac:dyDescent="0.2">
      <c r="A56" s="1414"/>
      <c r="B56" s="1415" t="s">
        <v>2080</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2081</v>
      </c>
      <c r="C62" s="1416"/>
      <c r="D62" s="1416"/>
    </row>
    <row r="63" spans="1:9" s="1413" customFormat="1" ht="13.5" customHeight="1" x14ac:dyDescent="0.2">
      <c r="A63" s="1414"/>
      <c r="B63" s="1415" t="s">
        <v>2082</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7" t="str">
        <f>'Single Audit Cover'!A7</f>
        <v>Lincoln-Way Area Sp Ed JA</v>
      </c>
      <c r="C1" s="2567"/>
      <c r="D1" s="2567"/>
      <c r="E1" s="2567"/>
      <c r="F1" s="2567"/>
      <c r="G1" s="2567"/>
      <c r="H1" s="2567"/>
      <c r="I1" s="2567"/>
      <c r="J1" s="2567"/>
      <c r="K1" s="2567"/>
      <c r="L1" s="1472"/>
      <c r="M1" s="1472"/>
    </row>
    <row r="2" spans="1:13" ht="12" customHeight="1" x14ac:dyDescent="0.2">
      <c r="B2" s="2569">
        <f>'Single Audit Cover'!E7</f>
        <v>56099843060</v>
      </c>
      <c r="C2" s="2569"/>
      <c r="D2" s="2569"/>
      <c r="E2" s="2569"/>
      <c r="F2" s="2569"/>
      <c r="G2" s="2569"/>
      <c r="H2" s="2569"/>
      <c r="I2" s="2569"/>
      <c r="J2" s="2569"/>
      <c r="K2" s="2569"/>
      <c r="L2" s="1471"/>
      <c r="M2" s="1470"/>
    </row>
    <row r="3" spans="1:13" ht="10.35" customHeight="1" x14ac:dyDescent="0.2">
      <c r="B3" s="2549" t="s">
        <v>1512</v>
      </c>
      <c r="C3" s="2549"/>
      <c r="D3" s="2549"/>
      <c r="E3" s="2549"/>
      <c r="F3" s="2549"/>
      <c r="G3" s="2549"/>
      <c r="H3" s="2549"/>
      <c r="I3" s="2549"/>
      <c r="J3" s="2549"/>
      <c r="K3" s="2549"/>
      <c r="L3" s="1469"/>
      <c r="M3" s="1469"/>
    </row>
    <row r="4" spans="1:13" ht="14.25" customHeight="1" x14ac:dyDescent="0.2">
      <c r="B4" s="2582" t="str">
        <f>'Single Audit Cover'!A4</f>
        <v>Year Ending June 30, 2017</v>
      </c>
      <c r="C4" s="2582"/>
      <c r="D4" s="2582"/>
      <c r="E4" s="2582"/>
      <c r="F4" s="2582"/>
      <c r="G4" s="2582"/>
      <c r="H4" s="2582"/>
      <c r="I4" s="2582"/>
      <c r="J4" s="2582"/>
      <c r="K4" s="2582"/>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2" t="s">
        <v>1531</v>
      </c>
      <c r="C7" s="2582"/>
      <c r="D7" s="2583"/>
      <c r="E7" s="2583"/>
      <c r="F7" s="2583"/>
      <c r="G7" s="2583"/>
      <c r="H7" s="2583"/>
      <c r="I7" s="2583"/>
      <c r="J7" s="2583"/>
      <c r="K7" s="2583"/>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2021</v>
      </c>
      <c r="D10" s="1685" t="s">
        <v>2119</v>
      </c>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81"/>
      <c r="C14" s="2581"/>
      <c r="D14" s="2581"/>
      <c r="E14" s="2581"/>
      <c r="F14" s="2581"/>
      <c r="G14" s="2581"/>
      <c r="H14" s="2581"/>
      <c r="I14" s="2581"/>
      <c r="J14" s="2581"/>
      <c r="K14" s="2581"/>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81"/>
      <c r="C17" s="2581"/>
      <c r="D17" s="2581"/>
      <c r="E17" s="2581"/>
      <c r="F17" s="2581"/>
      <c r="G17" s="2581"/>
      <c r="H17" s="2581"/>
      <c r="I17" s="2581"/>
      <c r="J17" s="2581"/>
      <c r="K17" s="2581"/>
      <c r="L17" s="1441"/>
    </row>
    <row r="18" spans="2:12" ht="4.5" customHeight="1" x14ac:dyDescent="0.2">
      <c r="B18" s="1423"/>
      <c r="C18" s="1423"/>
      <c r="L18" s="1441"/>
    </row>
    <row r="19" spans="2:12" s="1371" customFormat="1" ht="13.5" customHeight="1" x14ac:dyDescent="0.2">
      <c r="B19" s="2081" t="s">
        <v>2083</v>
      </c>
      <c r="C19" s="2081"/>
      <c r="D19" s="2082"/>
      <c r="E19" s="2082"/>
      <c r="F19" s="2082"/>
      <c r="G19" s="2083"/>
      <c r="H19" s="2082"/>
      <c r="I19" s="2083"/>
      <c r="J19" s="2082"/>
      <c r="K19" s="2082"/>
      <c r="L19" s="1459"/>
    </row>
    <row r="20" spans="2:12" ht="45.75" customHeight="1" x14ac:dyDescent="0.2">
      <c r="B20" s="2584"/>
      <c r="C20" s="2584"/>
      <c r="D20" s="2581"/>
      <c r="E20" s="2581"/>
      <c r="F20" s="2581"/>
      <c r="G20" s="2581"/>
      <c r="H20" s="2581"/>
      <c r="I20" s="2581"/>
      <c r="J20" s="2581"/>
      <c r="K20" s="2581"/>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81"/>
      <c r="C23" s="2581"/>
      <c r="D23" s="2581"/>
      <c r="E23" s="2581"/>
      <c r="F23" s="2581"/>
      <c r="G23" s="2581"/>
      <c r="H23" s="2581"/>
      <c r="I23" s="2581"/>
      <c r="J23" s="2581"/>
      <c r="K23" s="2581"/>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81"/>
      <c r="C26" s="2581"/>
      <c r="D26" s="2581"/>
      <c r="E26" s="2581"/>
      <c r="F26" s="2581"/>
      <c r="G26" s="2581"/>
      <c r="H26" s="2581"/>
      <c r="I26" s="2581"/>
      <c r="J26" s="2581"/>
      <c r="K26" s="2581"/>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5"/>
      <c r="C29" s="2585"/>
      <c r="D29" s="2581"/>
      <c r="E29" s="2581"/>
      <c r="F29" s="2581"/>
      <c r="G29" s="2581"/>
      <c r="H29" s="2581"/>
      <c r="I29" s="2581"/>
      <c r="J29" s="2581"/>
      <c r="K29" s="2581"/>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80"/>
      <c r="C32" s="2580"/>
      <c r="D32" s="2581"/>
      <c r="E32" s="2581"/>
      <c r="F32" s="2581"/>
      <c r="G32" s="2581"/>
      <c r="H32" s="2581"/>
      <c r="I32" s="2581"/>
      <c r="J32" s="2581"/>
      <c r="K32" s="2581"/>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2022</v>
      </c>
      <c r="C40" s="1356"/>
      <c r="L40" s="1441"/>
    </row>
    <row r="41" spans="1:13" ht="9.6" customHeight="1" x14ac:dyDescent="0.2">
      <c r="B41" s="1356" t="s">
        <v>2023</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1942</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9" t="str">
        <f>'Single Audit Cover'!A7</f>
        <v>Lincoln-Way Area Sp Ed JA</v>
      </c>
      <c r="C1" s="2589"/>
      <c r="D1" s="2589"/>
      <c r="E1" s="2589"/>
      <c r="F1" s="2589"/>
      <c r="G1" s="2589"/>
      <c r="H1" s="2589"/>
      <c r="I1" s="2589"/>
      <c r="J1" s="2589"/>
      <c r="K1" s="2589"/>
      <c r="L1" s="1491"/>
    </row>
    <row r="2" spans="1:12" ht="12.75" customHeight="1" x14ac:dyDescent="0.2">
      <c r="B2" s="2590">
        <f>'Single Audit Cover'!E7</f>
        <v>56099843060</v>
      </c>
      <c r="C2" s="2590"/>
      <c r="D2" s="2590"/>
      <c r="E2" s="2590"/>
      <c r="F2" s="2590"/>
      <c r="G2" s="2590"/>
      <c r="H2" s="2590"/>
      <c r="I2" s="2590"/>
      <c r="J2" s="2590"/>
      <c r="K2" s="2590"/>
      <c r="L2" s="1490"/>
    </row>
    <row r="3" spans="1:12" ht="12.75" customHeight="1" x14ac:dyDescent="0.2">
      <c r="B3" s="2549" t="s">
        <v>1512</v>
      </c>
      <c r="C3" s="2549"/>
      <c r="D3" s="2549"/>
      <c r="E3" s="2549"/>
      <c r="F3" s="2549"/>
      <c r="G3" s="2549"/>
      <c r="H3" s="2549"/>
      <c r="I3" s="2549"/>
      <c r="J3" s="2549"/>
      <c r="K3" s="2549"/>
      <c r="L3" s="1469"/>
    </row>
    <row r="4" spans="1:12" ht="12.75" customHeight="1" x14ac:dyDescent="0.2">
      <c r="B4" s="2549" t="str">
        <f>'Single Audit Cover'!A4</f>
        <v>Year Ending June 30, 2017</v>
      </c>
      <c r="C4" s="2549"/>
      <c r="D4" s="2549"/>
      <c r="E4" s="2549"/>
      <c r="F4" s="2549"/>
      <c r="G4" s="2549"/>
      <c r="H4" s="2549"/>
      <c r="I4" s="2549"/>
      <c r="J4" s="2549"/>
      <c r="K4" s="2549"/>
      <c r="L4" s="1469"/>
    </row>
    <row r="5" spans="1:12" ht="5.25" customHeight="1" x14ac:dyDescent="0.2">
      <c r="B5" s="1339" t="s">
        <v>1365</v>
      </c>
      <c r="C5" s="1339"/>
      <c r="L5" s="1405"/>
    </row>
    <row r="6" spans="1:12" ht="30.75" customHeight="1" x14ac:dyDescent="0.2">
      <c r="A6" s="1405"/>
      <c r="B6" s="2591" t="s">
        <v>1551</v>
      </c>
      <c r="C6" s="2591"/>
      <c r="D6" s="2591"/>
      <c r="E6" s="2591"/>
      <c r="F6" s="2591"/>
      <c r="G6" s="2591"/>
      <c r="H6" s="2591"/>
      <c r="I6" s="2591"/>
      <c r="J6" s="2591"/>
      <c r="K6" s="2591"/>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2021</v>
      </c>
      <c r="D8" s="1688" t="s">
        <v>2119</v>
      </c>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3"/>
      <c r="G12" s="2573"/>
      <c r="H12" s="2573"/>
      <c r="I12" s="2573"/>
      <c r="J12" s="2573"/>
      <c r="K12" s="2573"/>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6"/>
      <c r="E14" s="2586"/>
      <c r="F14" s="2586"/>
      <c r="H14" s="1408" t="s">
        <v>1545</v>
      </c>
      <c r="I14" s="2587"/>
      <c r="J14" s="2587"/>
      <c r="K14" s="2587"/>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7"/>
      <c r="E16" s="2587"/>
      <c r="F16" s="2587"/>
      <c r="G16" s="2587"/>
      <c r="H16" s="2587"/>
      <c r="I16" s="2587"/>
      <c r="J16" s="2587"/>
      <c r="K16" s="2587"/>
      <c r="L16" s="1405"/>
    </row>
    <row r="17" spans="2:12" ht="13.5" customHeight="1" x14ac:dyDescent="0.2">
      <c r="B17" s="1409" t="s">
        <v>1543</v>
      </c>
      <c r="C17" s="1409"/>
      <c r="D17" s="2588"/>
      <c r="E17" s="2588"/>
      <c r="F17" s="2588"/>
      <c r="G17" s="2588"/>
      <c r="H17" s="2588"/>
      <c r="I17" s="2588"/>
      <c r="J17" s="2588"/>
      <c r="K17" s="2588"/>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1"/>
      <c r="C20" s="2581"/>
      <c r="D20" s="2581"/>
      <c r="E20" s="2581"/>
      <c r="F20" s="2581"/>
      <c r="G20" s="2581"/>
      <c r="H20" s="2581"/>
      <c r="I20" s="2581"/>
      <c r="J20" s="2581"/>
      <c r="K20" s="2581"/>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1"/>
      <c r="C23" s="2581"/>
      <c r="D23" s="2581"/>
      <c r="E23" s="2581"/>
      <c r="F23" s="2581"/>
      <c r="G23" s="2581"/>
      <c r="H23" s="2581"/>
      <c r="I23" s="2581"/>
      <c r="J23" s="2581"/>
      <c r="K23" s="2581"/>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81"/>
      <c r="C26" s="2581"/>
      <c r="D26" s="2581"/>
      <c r="E26" s="2581"/>
      <c r="F26" s="2581"/>
      <c r="G26" s="2581"/>
      <c r="H26" s="2581"/>
      <c r="I26" s="2581"/>
      <c r="J26" s="2581"/>
      <c r="K26" s="2581"/>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1"/>
      <c r="C29" s="2581"/>
      <c r="D29" s="2581"/>
      <c r="E29" s="2581"/>
      <c r="F29" s="2581"/>
      <c r="G29" s="2581"/>
      <c r="H29" s="2581"/>
      <c r="I29" s="2581"/>
      <c r="J29" s="2581"/>
      <c r="K29" s="2581"/>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1"/>
      <c r="C32" s="2581"/>
      <c r="D32" s="2581"/>
      <c r="E32" s="2581"/>
      <c r="F32" s="2581"/>
      <c r="G32" s="2581"/>
      <c r="H32" s="2581"/>
      <c r="I32" s="2581"/>
      <c r="J32" s="2581"/>
      <c r="K32" s="2581"/>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1"/>
      <c r="C35" s="2581"/>
      <c r="D35" s="2581"/>
      <c r="E35" s="2581"/>
      <c r="F35" s="2581"/>
      <c r="G35" s="2581"/>
      <c r="H35" s="2581"/>
      <c r="I35" s="2581"/>
      <c r="J35" s="2581"/>
      <c r="K35" s="2581"/>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1"/>
      <c r="C38" s="2581"/>
      <c r="D38" s="2581"/>
      <c r="E38" s="2581"/>
      <c r="F38" s="2581"/>
      <c r="G38" s="2581"/>
      <c r="H38" s="2581"/>
      <c r="I38" s="2581"/>
      <c r="J38" s="2581"/>
      <c r="K38" s="2581"/>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81"/>
      <c r="C41" s="2581"/>
      <c r="D41" s="2581"/>
      <c r="E41" s="2581"/>
      <c r="F41" s="2581"/>
      <c r="G41" s="2581"/>
      <c r="H41" s="2581"/>
      <c r="I41" s="2581"/>
      <c r="J41" s="2581"/>
      <c r="K41" s="2581"/>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2084</v>
      </c>
      <c r="C49" s="1360"/>
      <c r="G49" s="1351"/>
      <c r="I49" s="1351"/>
    </row>
    <row r="50" spans="2:9" ht="11.1" customHeight="1" x14ac:dyDescent="0.2">
      <c r="B50" s="1360" t="s">
        <v>1943</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6" sqref="B6"/>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7" t="str">
        <f>'Single Audit Cover'!A7</f>
        <v>Lincoln-Way Area Sp Ed JA</v>
      </c>
      <c r="C1" s="2567"/>
      <c r="D1" s="2567"/>
      <c r="E1" s="1501"/>
    </row>
    <row r="2" spans="2:5" s="1371" customFormat="1" ht="12.75" customHeight="1" x14ac:dyDescent="0.2">
      <c r="B2" s="2569">
        <f>'Single Audit Cover'!E7</f>
        <v>56099843060</v>
      </c>
      <c r="C2" s="2569"/>
      <c r="D2" s="2569"/>
      <c r="E2" s="1500"/>
    </row>
    <row r="3" spans="2:5" s="1332" customFormat="1" ht="12.75" customHeight="1" x14ac:dyDescent="0.2">
      <c r="B3" s="2549" t="s">
        <v>1561</v>
      </c>
      <c r="C3" s="2549"/>
      <c r="D3" s="2549"/>
      <c r="E3" s="2006"/>
    </row>
    <row r="4" spans="2:5" s="1371" customFormat="1" ht="12.75" customHeight="1" x14ac:dyDescent="0.2">
      <c r="B4" s="2592" t="str">
        <f>'Single Audit Cover'!A4</f>
        <v>Year Ending June 30, 2017</v>
      </c>
      <c r="C4" s="2592"/>
      <c r="D4" s="2592"/>
      <c r="E4" s="1499"/>
    </row>
    <row r="5" spans="2:5" s="1371" customFormat="1" ht="40.15" customHeight="1" x14ac:dyDescent="0.2">
      <c r="B5" s="1689" t="s">
        <v>2119</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1944</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2" sqref="E12"/>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7" t="str">
        <f>'Single Audit Cover'!A7</f>
        <v>Lincoln-Way Area Sp Ed JA</v>
      </c>
      <c r="C1" s="2567"/>
      <c r="D1" s="2567"/>
      <c r="E1" s="2567"/>
      <c r="F1" s="1491"/>
      <c r="G1" s="1491"/>
      <c r="H1" s="1491"/>
      <c r="I1" s="1491"/>
      <c r="J1" s="1491"/>
      <c r="K1" s="1491"/>
      <c r="L1" s="1491"/>
    </row>
    <row r="2" spans="2:12" ht="13.5" customHeight="1" x14ac:dyDescent="0.2">
      <c r="B2" s="2569">
        <f>'Single Audit Cover'!E7</f>
        <v>56099843060</v>
      </c>
      <c r="C2" s="2569"/>
      <c r="D2" s="2569"/>
      <c r="E2" s="2569"/>
      <c r="F2" s="1490"/>
      <c r="G2" s="1490"/>
      <c r="H2" s="1490"/>
      <c r="I2" s="1490"/>
      <c r="J2" s="1490"/>
      <c r="K2" s="1490"/>
      <c r="L2" s="1490"/>
    </row>
    <row r="3" spans="2:12" ht="13.5" customHeight="1" x14ac:dyDescent="0.2">
      <c r="B3" s="2549" t="s">
        <v>1569</v>
      </c>
      <c r="C3" s="2549"/>
      <c r="D3" s="2549"/>
      <c r="E3" s="2549"/>
      <c r="F3" s="2006"/>
      <c r="G3" s="2006"/>
      <c r="H3" s="2006"/>
      <c r="I3" s="2006"/>
      <c r="J3" s="2006"/>
      <c r="K3" s="2006"/>
      <c r="L3" s="2006"/>
    </row>
    <row r="4" spans="2:12" ht="13.5" customHeight="1" x14ac:dyDescent="0.2">
      <c r="B4" s="2593" t="str">
        <f>'Single Audit Cover'!A4</f>
        <v>Year Ending June 30, 2017</v>
      </c>
      <c r="C4" s="2593"/>
      <c r="D4" s="2593"/>
      <c r="E4" s="2593"/>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2021</v>
      </c>
      <c r="D8" s="1696" t="s">
        <v>2119</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5"/>
      <c r="C11" s="2585"/>
      <c r="D11" s="2581"/>
      <c r="E11" s="2581"/>
    </row>
    <row r="12" spans="2:12" ht="13.5" customHeight="1" x14ac:dyDescent="0.2">
      <c r="B12" s="1405"/>
      <c r="C12" s="1405"/>
      <c r="D12" s="1405"/>
    </row>
    <row r="13" spans="2:12" ht="13.5" customHeight="1" x14ac:dyDescent="0.2">
      <c r="B13" s="1306" t="s">
        <v>1565</v>
      </c>
      <c r="C13" s="1306"/>
      <c r="D13" s="1405"/>
    </row>
    <row r="14" spans="2:12" ht="76.5" customHeight="1" x14ac:dyDescent="0.2">
      <c r="B14" s="2585"/>
      <c r="C14" s="2585"/>
      <c r="D14" s="2581"/>
      <c r="E14" s="2581"/>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2085</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56099843060</v>
      </c>
    </row>
    <row r="3" spans="1:2" x14ac:dyDescent="0.2">
      <c r="A3" t="s">
        <v>1110</v>
      </c>
      <c r="B3" s="1222" t="str">
        <f>COVER!A15</f>
        <v>Will</v>
      </c>
    </row>
    <row r="4" spans="1:2" x14ac:dyDescent="0.2">
      <c r="A4" t="s">
        <v>1166</v>
      </c>
      <c r="B4" s="1222" t="str">
        <f>COVER!A17</f>
        <v>Lincoln-Way Area Sp Ed JA</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1929</v>
      </c>
      <c r="B12" s="1222" t="str">
        <f>IF(COVER!J29="x","Yes",IF(COVER!L29="X","No",0))</f>
        <v>Yes</v>
      </c>
    </row>
    <row r="13" spans="1:2" x14ac:dyDescent="0.2">
      <c r="A13" s="12" t="s">
        <v>1930</v>
      </c>
      <c r="B13" s="1222" t="str">
        <f>IF(COVER!J30="x","Yes",IF(COVER!L30="x","No",0))</f>
        <v>Yes</v>
      </c>
    </row>
    <row r="14" spans="1:2" x14ac:dyDescent="0.2">
      <c r="A14" t="s">
        <v>555</v>
      </c>
      <c r="B14" s="1222" t="str">
        <f>IF(COVER!J31="x","Yes",IF(COVER!L31="x","No",0))</f>
        <v>No</v>
      </c>
    </row>
    <row r="15" spans="1:2" x14ac:dyDescent="0.2">
      <c r="A15" t="s">
        <v>657</v>
      </c>
      <c r="B15" s="1222" t="str">
        <f>COVER!T23</f>
        <v>060-003973</v>
      </c>
    </row>
    <row r="16" spans="1:2" x14ac:dyDescent="0.2">
      <c r="A16" t="s">
        <v>490</v>
      </c>
      <c r="B16" s="1222" t="str">
        <f>COVER!T13</f>
        <v>Evans, Marshall and Pease, PC</v>
      </c>
    </row>
    <row r="17" spans="1:2" x14ac:dyDescent="0.2">
      <c r="A17" t="s">
        <v>1030</v>
      </c>
      <c r="B17" s="1222" t="str">
        <f>COVER!T15</f>
        <v>Jeffery M. Rollefson, CPA</v>
      </c>
    </row>
    <row r="18" spans="1:2" x14ac:dyDescent="0.2">
      <c r="A18" t="s">
        <v>1345</v>
      </c>
      <c r="B18" s="1222" t="str">
        <f>COVER!T17</f>
        <v>1875 Hicks Road</v>
      </c>
    </row>
    <row r="19" spans="1:2" x14ac:dyDescent="0.2">
      <c r="A19" t="s">
        <v>1032</v>
      </c>
      <c r="B19" s="1222" t="str">
        <f>COVER!T25</f>
        <v>jeff@empcpa.com</v>
      </c>
    </row>
    <row r="20" spans="1:2" x14ac:dyDescent="0.2">
      <c r="A20" t="s">
        <v>1033</v>
      </c>
      <c r="B20" s="1222" t="str">
        <f>COVER!T19</f>
        <v>Rolling Meadows</v>
      </c>
    </row>
    <row r="21" spans="1:2" x14ac:dyDescent="0.2">
      <c r="A21" t="s">
        <v>558</v>
      </c>
      <c r="B21" s="1222" t="str">
        <f>COVER!X19</f>
        <v>Illinois</v>
      </c>
    </row>
    <row r="22" spans="1:2" x14ac:dyDescent="0.2">
      <c r="A22" t="s">
        <v>1034</v>
      </c>
      <c r="B22" s="1222">
        <f>COVER!Z19</f>
        <v>60008</v>
      </c>
    </row>
    <row r="23" spans="1:2" x14ac:dyDescent="0.2">
      <c r="A23" t="s">
        <v>1347</v>
      </c>
      <c r="B23" s="1222" t="str">
        <f>COVER!T21</f>
        <v>847-221-5700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1979221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1979221</v>
      </c>
      <c r="D92" s="13" t="str">
        <f t="shared" si="0"/>
        <v>Error?</v>
      </c>
    </row>
    <row r="93" spans="1:4" x14ac:dyDescent="0.2">
      <c r="A93" s="54">
        <v>32</v>
      </c>
      <c r="B93" s="1222">
        <f>'Assets-Liab 5-6'!C41</f>
        <v>1979221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212060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212060</v>
      </c>
      <c r="D123" s="13" t="str">
        <f t="shared" si="0"/>
        <v>Error?</v>
      </c>
    </row>
    <row r="124" spans="1:4" x14ac:dyDescent="0.2">
      <c r="A124" s="54">
        <v>63</v>
      </c>
      <c r="B124" s="1222">
        <f>'Assets-Liab 5-6'!D41</f>
        <v>212060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238689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238689</v>
      </c>
      <c r="D170" s="13" t="str">
        <f t="shared" si="1"/>
        <v>Error?</v>
      </c>
    </row>
    <row r="171" spans="1:4" x14ac:dyDescent="0.2">
      <c r="A171" s="54">
        <v>110</v>
      </c>
      <c r="B171" s="1222">
        <f>'Assets-Liab 5-6'!F41</f>
        <v>238689</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513028</v>
      </c>
      <c r="D273" s="13" t="str">
        <f t="shared" si="3"/>
        <v>Error?</v>
      </c>
    </row>
    <row r="274" spans="1:4" x14ac:dyDescent="0.2">
      <c r="A274" s="54">
        <v>213</v>
      </c>
      <c r="B274" s="1222">
        <f>'Assets-Liab 5-6'!M17</f>
        <v>4780013</v>
      </c>
      <c r="D274" s="13" t="str">
        <f t="shared" si="3"/>
        <v>Error?</v>
      </c>
    </row>
    <row r="275" spans="1:4" x14ac:dyDescent="0.2">
      <c r="A275" s="54">
        <v>214</v>
      </c>
      <c r="B275" s="1222">
        <f>'Assets-Liab 5-6'!M18</f>
        <v>1379024</v>
      </c>
      <c r="D275" s="13" t="str">
        <f t="shared" si="3"/>
        <v>Error?</v>
      </c>
    </row>
    <row r="276" spans="1:4" x14ac:dyDescent="0.2">
      <c r="A276" s="54">
        <v>215</v>
      </c>
      <c r="B276" s="1222">
        <f>'Assets-Liab 5-6'!M19</f>
        <v>5842160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12514225</v>
      </c>
      <c r="C279" s="13" t="s">
        <v>653</v>
      </c>
      <c r="D279" s="13" t="str">
        <f t="shared" si="3"/>
        <v>Error?</v>
      </c>
    </row>
    <row r="280" spans="1:4" x14ac:dyDescent="0.2">
      <c r="A280" s="54">
        <v>219</v>
      </c>
      <c r="B280" s="1222">
        <f>'Assets-Liab 5-6'!M40</f>
        <v>12514225</v>
      </c>
      <c r="D280" s="13" t="str">
        <f t="shared" si="3"/>
        <v>Error?</v>
      </c>
    </row>
    <row r="281" spans="1:4" x14ac:dyDescent="0.2">
      <c r="A281" s="54">
        <v>220</v>
      </c>
      <c r="B281" s="1222">
        <f>'Assets-Liab 5-6'!M41</f>
        <v>12514225</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665000</v>
      </c>
      <c r="D283" s="13" t="str">
        <f t="shared" si="3"/>
        <v>Error?</v>
      </c>
    </row>
    <row r="284" spans="1:4" x14ac:dyDescent="0.2">
      <c r="A284" s="54">
        <v>223</v>
      </c>
      <c r="B284" s="1222">
        <f>'Assets-Liab 5-6'!N23</f>
        <v>665000</v>
      </c>
      <c r="C284" s="13" t="s">
        <v>653</v>
      </c>
      <c r="D284" s="13" t="str">
        <f t="shared" si="3"/>
        <v>Error?</v>
      </c>
    </row>
    <row r="285" spans="1:4" x14ac:dyDescent="0.2">
      <c r="A285" s="54">
        <v>224</v>
      </c>
      <c r="B285" s="1222">
        <f>'Assets-Liab 5-6'!N36</f>
        <v>665000</v>
      </c>
      <c r="D285" s="13" t="str">
        <f t="shared" si="3"/>
        <v>Error?</v>
      </c>
    </row>
    <row r="286" spans="1:4" x14ac:dyDescent="0.2">
      <c r="A286" s="82">
        <v>225</v>
      </c>
      <c r="D286" s="13" t="str">
        <f t="shared" si="3"/>
        <v>OK</v>
      </c>
    </row>
    <row r="287" spans="1:4" x14ac:dyDescent="0.2">
      <c r="A287" s="54">
        <v>226</v>
      </c>
      <c r="B287" s="1222">
        <f>'Assets-Liab 5-6'!N37</f>
        <v>665000</v>
      </c>
      <c r="C287" s="13" t="s">
        <v>653</v>
      </c>
      <c r="D287" s="13" t="str">
        <f t="shared" si="3"/>
        <v>Error?</v>
      </c>
    </row>
    <row r="288" spans="1:4" x14ac:dyDescent="0.2">
      <c r="A288" s="54">
        <v>227</v>
      </c>
      <c r="B288" s="1222">
        <f>'Assets-Liab 5-6'!N41</f>
        <v>665000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198245</v>
      </c>
      <c r="D719" s="13" t="str">
        <f t="shared" si="10"/>
        <v>Error?</v>
      </c>
    </row>
    <row r="720" spans="1:4" x14ac:dyDescent="0.2">
      <c r="A720" s="54">
        <v>659</v>
      </c>
      <c r="B720" s="1222">
        <f>'Expenditures 15-22'!C33</f>
        <v>3395292</v>
      </c>
      <c r="C720" s="13" t="s">
        <v>653</v>
      </c>
      <c r="D720" s="13" t="str">
        <f t="shared" si="10"/>
        <v>Error?</v>
      </c>
    </row>
    <row r="721" spans="1:4" x14ac:dyDescent="0.2">
      <c r="A721" s="54">
        <v>660</v>
      </c>
      <c r="B721" s="1222">
        <f>'Expenditures 15-22'!C36</f>
        <v>423260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275998</v>
      </c>
      <c r="D723" s="13" t="str">
        <f t="shared" si="10"/>
        <v>Error?</v>
      </c>
    </row>
    <row r="724" spans="1:4" x14ac:dyDescent="0.2">
      <c r="A724" s="54">
        <v>663</v>
      </c>
      <c r="B724" s="1222">
        <f>'Expenditures 15-22'!C39</f>
        <v>155548</v>
      </c>
      <c r="D724" s="13" t="str">
        <f t="shared" si="10"/>
        <v>Error?</v>
      </c>
    </row>
    <row r="725" spans="1:4" x14ac:dyDescent="0.2">
      <c r="A725" s="54">
        <v>664</v>
      </c>
      <c r="B725" s="1222">
        <f>'Expenditures 15-22'!C40</f>
        <v>447039</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1301845</v>
      </c>
      <c r="C727" s="13" t="s">
        <v>653</v>
      </c>
      <c r="D727" s="13" t="str">
        <f t="shared" si="10"/>
        <v>Error?</v>
      </c>
    </row>
    <row r="728" spans="1:4" x14ac:dyDescent="0.2">
      <c r="A728" s="54">
        <v>667</v>
      </c>
      <c r="B728" s="1222">
        <f>'Expenditures 15-22'!C44</f>
        <v>13295</v>
      </c>
      <c r="D728" s="13" t="str">
        <f t="shared" si="10"/>
        <v>Error?</v>
      </c>
    </row>
    <row r="729" spans="1:4" x14ac:dyDescent="0.2">
      <c r="A729" s="54">
        <v>668</v>
      </c>
      <c r="B729" s="1222">
        <f>'Expenditures 15-22'!C45</f>
        <v>62428</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75723</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261322</v>
      </c>
      <c r="D733" s="13" t="str">
        <f t="shared" si="10"/>
        <v>Error?</v>
      </c>
    </row>
    <row r="734" spans="1:4" x14ac:dyDescent="0.2">
      <c r="A734" s="54">
        <v>673</v>
      </c>
      <c r="B734" s="1222">
        <f>'Expenditures 15-22'!C53</f>
        <v>389543</v>
      </c>
      <c r="C734" s="13" t="s">
        <v>653</v>
      </c>
      <c r="D734" s="13" t="str">
        <f t="shared" si="10"/>
        <v>Error?</v>
      </c>
    </row>
    <row r="735" spans="1:4" x14ac:dyDescent="0.2">
      <c r="A735" s="54">
        <v>674</v>
      </c>
      <c r="B735" s="1222">
        <f>'Expenditures 15-22'!C55</f>
        <v>250249</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250249</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158856</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191186</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350042</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2367402</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5762694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30024</v>
      </c>
      <c r="D777" s="13" t="str">
        <f t="shared" si="11"/>
        <v>Error?</v>
      </c>
    </row>
    <row r="778" spans="1:4" x14ac:dyDescent="0.2">
      <c r="A778" s="54">
        <v>717</v>
      </c>
      <c r="B778" s="1222">
        <f>'Expenditures 15-22'!D33</f>
        <v>1041377</v>
      </c>
      <c r="C778" s="13" t="s">
        <v>653</v>
      </c>
      <c r="D778" s="13" t="str">
        <f t="shared" si="11"/>
        <v>Error?</v>
      </c>
    </row>
    <row r="779" spans="1:4" x14ac:dyDescent="0.2">
      <c r="A779" s="54">
        <v>718</v>
      </c>
      <c r="B779" s="1222">
        <f>'Expenditures 15-22'!D36</f>
        <v>90687</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57603</v>
      </c>
      <c r="D781" s="13" t="str">
        <f t="shared" si="11"/>
        <v>Error?</v>
      </c>
    </row>
    <row r="782" spans="1:4" x14ac:dyDescent="0.2">
      <c r="A782" s="54">
        <v>721</v>
      </c>
      <c r="B782" s="1222">
        <f>'Expenditures 15-22'!D39</f>
        <v>34668</v>
      </c>
      <c r="D782" s="13" t="str">
        <f t="shared" si="11"/>
        <v>Error?</v>
      </c>
    </row>
    <row r="783" spans="1:4" x14ac:dyDescent="0.2">
      <c r="A783" s="54">
        <v>722</v>
      </c>
      <c r="B783" s="1222">
        <f>'Expenditures 15-22'!D40</f>
        <v>104685</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287643</v>
      </c>
      <c r="C785" s="13" t="s">
        <v>653</v>
      </c>
      <c r="D785" s="13" t="str">
        <f t="shared" si="11"/>
        <v>Error?</v>
      </c>
    </row>
    <row r="786" spans="1:4" x14ac:dyDescent="0.2">
      <c r="A786" s="54">
        <v>725</v>
      </c>
      <c r="B786" s="1222">
        <f>'Expenditures 15-22'!D44</f>
        <v>2114</v>
      </c>
      <c r="D786" s="13" t="str">
        <f t="shared" si="11"/>
        <v>Error?</v>
      </c>
    </row>
    <row r="787" spans="1:4" x14ac:dyDescent="0.2">
      <c r="A787" s="54">
        <v>726</v>
      </c>
      <c r="B787" s="1222">
        <f>'Expenditures 15-22'!D45</f>
        <v>29744</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31858</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185720</v>
      </c>
      <c r="D791" s="13" t="str">
        <f t="shared" si="11"/>
        <v>Error?</v>
      </c>
    </row>
    <row r="792" spans="1:4" x14ac:dyDescent="0.2">
      <c r="A792" s="54">
        <v>731</v>
      </c>
      <c r="B792" s="1222">
        <f>'Expenditures 15-22'!D53</f>
        <v>228089</v>
      </c>
      <c r="C792" s="13" t="s">
        <v>653</v>
      </c>
      <c r="D792" s="13" t="str">
        <f t="shared" si="11"/>
        <v>Error?</v>
      </c>
    </row>
    <row r="793" spans="1:4" x14ac:dyDescent="0.2">
      <c r="A793" s="54">
        <v>732</v>
      </c>
      <c r="B793" s="1222">
        <f>'Expenditures 15-22'!D55</f>
        <v>85056</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85056</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64848</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171373</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236221</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868867</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1910244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11715</v>
      </c>
      <c r="D835" s="13" t="str">
        <f t="shared" si="12"/>
        <v>Error?</v>
      </c>
    </row>
    <row r="836" spans="1:4" x14ac:dyDescent="0.2">
      <c r="A836" s="54">
        <v>775</v>
      </c>
      <c r="B836" s="1222">
        <f>'Expenditures 15-22'!E33</f>
        <v>333519</v>
      </c>
      <c r="C836" s="13" t="s">
        <v>653</v>
      </c>
      <c r="D836" s="13" t="str">
        <f t="shared" si="12"/>
        <v>Error?</v>
      </c>
    </row>
    <row r="837" spans="1:4" x14ac:dyDescent="0.2">
      <c r="A837" s="54">
        <v>776</v>
      </c>
      <c r="B837" s="1222">
        <f>'Expenditures 15-22'!E36</f>
        <v>3523</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3258</v>
      </c>
      <c r="D839" s="13" t="str">
        <f t="shared" si="12"/>
        <v>Error?</v>
      </c>
    </row>
    <row r="840" spans="1:4" x14ac:dyDescent="0.2">
      <c r="A840" s="54">
        <v>779</v>
      </c>
      <c r="B840" s="1222">
        <f>'Expenditures 15-22'!E39</f>
        <v>2115</v>
      </c>
      <c r="D840" s="13" t="str">
        <f t="shared" si="12"/>
        <v>Error?</v>
      </c>
    </row>
    <row r="841" spans="1:4" x14ac:dyDescent="0.2">
      <c r="A841" s="54">
        <v>780</v>
      </c>
      <c r="B841" s="1222">
        <f>'Expenditures 15-22'!E40</f>
        <v>24458</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33354</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32955</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32955</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268428</v>
      </c>
      <c r="D849" s="13" t="str">
        <f t="shared" si="12"/>
        <v>Error?</v>
      </c>
    </row>
    <row r="850" spans="1:4" x14ac:dyDescent="0.2">
      <c r="A850" s="54">
        <v>789</v>
      </c>
      <c r="B850" s="1222">
        <f>'Expenditures 15-22'!E53</f>
        <v>271965</v>
      </c>
      <c r="C850" s="13" t="s">
        <v>653</v>
      </c>
      <c r="D850" s="13" t="str">
        <f t="shared" si="12"/>
        <v>Error?</v>
      </c>
    </row>
    <row r="851" spans="1:4" x14ac:dyDescent="0.2">
      <c r="A851" s="54">
        <v>790</v>
      </c>
      <c r="B851" s="1222">
        <f>'Expenditures 15-22'!E55</f>
        <v>4482</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4482</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1368</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1368</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344124</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677643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736</v>
      </c>
      <c r="D893" s="13" t="str">
        <f t="shared" si="12"/>
        <v>Error?</v>
      </c>
    </row>
    <row r="894" spans="1:4" x14ac:dyDescent="0.2">
      <c r="A894" s="54">
        <v>833</v>
      </c>
      <c r="B894" s="1222">
        <f>'Expenditures 15-22'!F33</f>
        <v>84231</v>
      </c>
      <c r="C894" s="13" t="s">
        <v>653</v>
      </c>
      <c r="D894" s="13" t="str">
        <f t="shared" si="12"/>
        <v>Error?</v>
      </c>
    </row>
    <row r="895" spans="1:4" x14ac:dyDescent="0.2">
      <c r="A895" s="54">
        <v>834</v>
      </c>
      <c r="B895" s="1222">
        <f>'Expenditures 15-22'!F36</f>
        <v>1033</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1913</v>
      </c>
      <c r="D897" s="13" t="str">
        <f t="shared" si="13"/>
        <v>Error?</v>
      </c>
    </row>
    <row r="898" spans="1:4" x14ac:dyDescent="0.2">
      <c r="A898" s="54">
        <v>837</v>
      </c>
      <c r="B898" s="1222">
        <f>'Expenditures 15-22'!F39</f>
        <v>870</v>
      </c>
      <c r="D898" s="13" t="str">
        <f t="shared" si="13"/>
        <v>Error?</v>
      </c>
    </row>
    <row r="899" spans="1:4" x14ac:dyDescent="0.2">
      <c r="A899" s="54">
        <v>838</v>
      </c>
      <c r="B899" s="1222">
        <f>'Expenditures 15-22'!F40</f>
        <v>911</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4727</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15041</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15041</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24288</v>
      </c>
      <c r="D907" s="13" t="str">
        <f t="shared" si="13"/>
        <v>Error?</v>
      </c>
    </row>
    <row r="908" spans="1:4" x14ac:dyDescent="0.2">
      <c r="A908" s="54">
        <v>847</v>
      </c>
      <c r="B908" s="1222">
        <f>'Expenditures 15-22'!F53</f>
        <v>24288</v>
      </c>
      <c r="C908" s="13" t="s">
        <v>653</v>
      </c>
      <c r="D908" s="13" t="str">
        <f t="shared" si="13"/>
        <v>Error?</v>
      </c>
    </row>
    <row r="909" spans="1:4" x14ac:dyDescent="0.2">
      <c r="A909" s="54">
        <v>848</v>
      </c>
      <c r="B909" s="1222">
        <f>'Expenditures 15-22'!F55</f>
        <v>1496</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1496</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45552</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129783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7572</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1435</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1435</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20572</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20572</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1808</v>
      </c>
      <c r="D965" s="13" t="str">
        <f t="shared" si="14"/>
        <v>Error?</v>
      </c>
    </row>
    <row r="966" spans="1:4" x14ac:dyDescent="0.2">
      <c r="A966" s="54">
        <v>905</v>
      </c>
      <c r="B966" s="1222">
        <f>'Expenditures 15-22'!G53</f>
        <v>1808</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23815</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31387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150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161</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780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941</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1758</v>
      </c>
      <c r="D1023" s="13" t="str">
        <f t="shared" ref="D1023:D1086" si="15">IF(ISBLANK(B1023),"OK",IF(A1023-B1023=0,"OK","Error?"))</f>
        <v>Error?</v>
      </c>
    </row>
    <row r="1024" spans="1:4" x14ac:dyDescent="0.2">
      <c r="A1024" s="54">
        <v>963</v>
      </c>
      <c r="B1024" s="1222">
        <f>'Expenditures 15-22'!H53</f>
        <v>1758</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825</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825</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3524</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3406443</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3410117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240720</v>
      </c>
      <c r="C1107" s="13" t="s">
        <v>653</v>
      </c>
      <c r="D1107" s="13" t="str">
        <f t="shared" si="16"/>
        <v>Error?</v>
      </c>
    </row>
    <row r="1108" spans="1:4" x14ac:dyDescent="0.2">
      <c r="A1108" s="54">
        <v>1047</v>
      </c>
      <c r="B1108" s="1222">
        <f>'Expenditures 15-22'!K33</f>
        <v>4862141</v>
      </c>
      <c r="C1108" s="13" t="s">
        <v>653</v>
      </c>
      <c r="D1108" s="13" t="str">
        <f t="shared" si="16"/>
        <v>Error?</v>
      </c>
    </row>
    <row r="1109" spans="1:4" x14ac:dyDescent="0.2">
      <c r="A1109" s="54">
        <v>1048</v>
      </c>
      <c r="B1109" s="1222">
        <f>'Expenditures 15-22'!K36</f>
        <v>518503</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340368</v>
      </c>
      <c r="C1111" s="13" t="s">
        <v>653</v>
      </c>
      <c r="D1111" s="13" t="str">
        <f t="shared" si="16"/>
        <v>Error?</v>
      </c>
    </row>
    <row r="1112" spans="1:4" x14ac:dyDescent="0.2">
      <c r="A1112" s="54">
        <v>1051</v>
      </c>
      <c r="B1112" s="1222">
        <f>'Expenditures 15-22'!K39</f>
        <v>193201</v>
      </c>
      <c r="C1112" s="13" t="s">
        <v>653</v>
      </c>
      <c r="D1112" s="13" t="str">
        <f t="shared" si="16"/>
        <v>Error?</v>
      </c>
    </row>
    <row r="1113" spans="1:4" x14ac:dyDescent="0.2">
      <c r="A1113" s="54">
        <v>1052</v>
      </c>
      <c r="B1113" s="1222">
        <f>'Expenditures 15-22'!K40</f>
        <v>577873</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1629945</v>
      </c>
      <c r="C1115" s="13" t="s">
        <v>653</v>
      </c>
      <c r="D1115" s="13" t="str">
        <f t="shared" si="16"/>
        <v>Error?</v>
      </c>
    </row>
    <row r="1116" spans="1:4" x14ac:dyDescent="0.2">
      <c r="A1116" s="54">
        <v>1055</v>
      </c>
      <c r="B1116" s="1222">
        <f>'Expenditures 15-22'!K44</f>
        <v>15409</v>
      </c>
      <c r="C1116" s="13" t="s">
        <v>653</v>
      </c>
      <c r="D1116" s="13" t="str">
        <f t="shared" si="16"/>
        <v>Error?</v>
      </c>
    </row>
    <row r="1117" spans="1:4" x14ac:dyDescent="0.2">
      <c r="A1117" s="54">
        <v>1056</v>
      </c>
      <c r="B1117" s="1222">
        <f>'Expenditures 15-22'!K45</f>
        <v>160740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176149</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743324</v>
      </c>
      <c r="C1121" s="13" t="s">
        <v>653</v>
      </c>
      <c r="D1121" s="13" t="str">
        <f t="shared" si="16"/>
        <v>Error?</v>
      </c>
    </row>
    <row r="1122" spans="1:4" x14ac:dyDescent="0.2">
      <c r="A1122" s="54">
        <v>1061</v>
      </c>
      <c r="B1122" s="1222">
        <f>'Expenditures 15-22'!K53</f>
        <v>917451</v>
      </c>
      <c r="C1122" s="13" t="s">
        <v>653</v>
      </c>
      <c r="D1122" s="13" t="str">
        <f t="shared" si="16"/>
        <v>Error?</v>
      </c>
    </row>
    <row r="1123" spans="1:4" x14ac:dyDescent="0.2">
      <c r="A1123" s="54">
        <v>1062</v>
      </c>
      <c r="B1123" s="1222">
        <f>'Expenditures 15-22'!K55</f>
        <v>341283</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341283</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225897</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362559</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588456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3653284</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3406443</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11921868</v>
      </c>
      <c r="C1152" s="13" t="s">
        <v>653</v>
      </c>
      <c r="D1152" s="13" t="str">
        <f t="shared" si="17"/>
        <v>Error?</v>
      </c>
    </row>
    <row r="1153" spans="1:4" x14ac:dyDescent="0.2">
      <c r="A1153" s="54">
        <v>1092</v>
      </c>
      <c r="B1153" s="1222">
        <f>'Expenditures 15-22'!K115</f>
        <v>-159474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263968</v>
      </c>
      <c r="D1237" s="13" t="str">
        <f t="shared" si="18"/>
        <v>Error?</v>
      </c>
    </row>
    <row r="1238" spans="1:4" x14ac:dyDescent="0.2">
      <c r="A1238" s="82">
        <v>1177</v>
      </c>
      <c r="D1238" s="13" t="str">
        <f t="shared" si="18"/>
        <v>OK</v>
      </c>
    </row>
    <row r="1239" spans="1:4" x14ac:dyDescent="0.2">
      <c r="A1239" s="54">
        <v>1178</v>
      </c>
      <c r="B1239" s="1222">
        <f>'Expenditures 15-22'!E127</f>
        <v>263968</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263968</v>
      </c>
      <c r="C1241" s="13" t="s">
        <v>653</v>
      </c>
      <c r="D1241" s="13" t="str">
        <f t="shared" si="18"/>
        <v>Error?</v>
      </c>
    </row>
    <row r="1242" spans="1:4" x14ac:dyDescent="0.2">
      <c r="A1242" s="54">
        <v>1181</v>
      </c>
      <c r="B1242" s="1222">
        <f>'Expenditures 15-22'!E150</f>
        <v>263968</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70163</v>
      </c>
      <c r="D1245" s="13" t="str">
        <f t="shared" si="18"/>
        <v>Error?</v>
      </c>
    </row>
    <row r="1246" spans="1:4" x14ac:dyDescent="0.2">
      <c r="A1246" s="82">
        <v>1185</v>
      </c>
      <c r="D1246" s="13" t="str">
        <f t="shared" si="18"/>
        <v>OK</v>
      </c>
    </row>
    <row r="1247" spans="1:4" x14ac:dyDescent="0.2">
      <c r="A1247" s="54">
        <v>1186</v>
      </c>
      <c r="B1247" s="1222">
        <f>'Expenditures 15-22'!F127</f>
        <v>70163</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70163</v>
      </c>
      <c r="C1249" s="13" t="s">
        <v>653</v>
      </c>
      <c r="D1249" s="13" t="str">
        <f t="shared" si="18"/>
        <v>Error?</v>
      </c>
    </row>
    <row r="1250" spans="1:4" x14ac:dyDescent="0.2">
      <c r="A1250" s="54">
        <v>1189</v>
      </c>
      <c r="B1250" s="1222">
        <f>'Expenditures 15-22'!F150</f>
        <v>70163</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25037</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25037</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25037</v>
      </c>
      <c r="C1258" s="13" t="s">
        <v>653</v>
      </c>
      <c r="D1258" s="13" t="str">
        <f t="shared" si="18"/>
        <v>Error?</v>
      </c>
    </row>
    <row r="1259" spans="1:4" x14ac:dyDescent="0.2">
      <c r="A1259" s="54">
        <v>1198</v>
      </c>
      <c r="B1259" s="1222">
        <f>'Expenditures 15-22'!G150</f>
        <v>25037</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81226</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81226</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359168</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359168</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359168</v>
      </c>
      <c r="C1281" s="13" t="s">
        <v>653</v>
      </c>
      <c r="D1281" s="13" t="str">
        <f t="shared" si="19"/>
        <v>Error?</v>
      </c>
    </row>
    <row r="1282" spans="1:4" x14ac:dyDescent="0.2">
      <c r="A1282" s="54">
        <v>1221</v>
      </c>
      <c r="B1282" s="1222">
        <f>'Expenditures 15-22'!K138</f>
        <v>81226</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440394</v>
      </c>
      <c r="C1288" s="13" t="s">
        <v>653</v>
      </c>
      <c r="D1288" s="13" t="str">
        <f t="shared" si="19"/>
        <v>Error?</v>
      </c>
    </row>
    <row r="1289" spans="1:4" x14ac:dyDescent="0.2">
      <c r="A1289" s="54">
        <v>1228</v>
      </c>
      <c r="B1289" s="1222">
        <f>'Expenditures 15-22'!K151</f>
        <v>315498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44250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145000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189250</v>
      </c>
      <c r="C1317" s="13" t="s">
        <v>653</v>
      </c>
      <c r="D1317" s="13" t="str">
        <f t="shared" si="19"/>
        <v>Error?</v>
      </c>
    </row>
    <row r="1318" spans="1:4" x14ac:dyDescent="0.2">
      <c r="A1318" s="54">
        <v>1257</v>
      </c>
      <c r="B1318" s="1222">
        <f>'Expenditures 15-22'!H168</f>
        <v>189250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44250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145000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189250</v>
      </c>
      <c r="C1331" s="13" t="s">
        <v>653</v>
      </c>
      <c r="D1331" s="13" t="str">
        <f t="shared" si="19"/>
        <v>Error?</v>
      </c>
    </row>
    <row r="1332" spans="1:4" x14ac:dyDescent="0.2">
      <c r="A1332" s="54">
        <v>1271</v>
      </c>
      <c r="B1332" s="1222">
        <f>'Expenditures 15-22'!K168</f>
        <v>189250</v>
      </c>
      <c r="C1332" s="13" t="s">
        <v>653</v>
      </c>
      <c r="D1332" s="13" t="str">
        <f t="shared" si="19"/>
        <v>Error?</v>
      </c>
    </row>
    <row r="1333" spans="1:4" x14ac:dyDescent="0.2">
      <c r="A1333" s="54">
        <v>1272</v>
      </c>
      <c r="B1333" s="1222">
        <f>'Expenditures 15-22'!K169</f>
        <v>-189250</v>
      </c>
      <c r="C1333" s="13" t="s">
        <v>653</v>
      </c>
      <c r="D1333" s="13" t="str">
        <f t="shared" si="19"/>
        <v>Error?</v>
      </c>
    </row>
    <row r="1334" spans="1:4" x14ac:dyDescent="0.2">
      <c r="A1334" s="82">
        <v>1273</v>
      </c>
      <c r="D1334" s="13" t="str">
        <f t="shared" si="19"/>
        <v>OK</v>
      </c>
    </row>
    <row r="1335" spans="1:4" x14ac:dyDescent="0.2">
      <c r="A1335" s="54">
        <v>1274</v>
      </c>
      <c r="B1335" s="1222">
        <f>'Expenditures 15-22'!C176</f>
        <v>1541668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1541668</v>
      </c>
      <c r="C1339" s="13" t="s">
        <v>653</v>
      </c>
      <c r="D1339" s="13" t="str">
        <f t="shared" si="19"/>
        <v>Error?</v>
      </c>
    </row>
    <row r="1340" spans="1:4" x14ac:dyDescent="0.2">
      <c r="A1340" s="54">
        <v>1279</v>
      </c>
      <c r="B1340" s="1222">
        <f>'Expenditures 15-22'!C204</f>
        <v>1541668</v>
      </c>
      <c r="C1340" s="13" t="s">
        <v>653</v>
      </c>
      <c r="D1340" s="13" t="str">
        <f t="shared" si="19"/>
        <v>Error?</v>
      </c>
    </row>
    <row r="1341" spans="1:4" x14ac:dyDescent="0.2">
      <c r="A1341" s="54">
        <v>1280</v>
      </c>
      <c r="B1341" s="1222">
        <f>'Expenditures 15-22'!D176</f>
        <v>747407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747407</v>
      </c>
      <c r="C1345" s="13" t="s">
        <v>653</v>
      </c>
      <c r="D1345" s="13" t="str">
        <f t="shared" si="20"/>
        <v>Error?</v>
      </c>
    </row>
    <row r="1346" spans="1:4" x14ac:dyDescent="0.2">
      <c r="A1346" s="54">
        <v>1285</v>
      </c>
      <c r="B1346" s="1222">
        <f>'Expenditures 15-22'!D204</f>
        <v>747407</v>
      </c>
      <c r="C1346" s="13" t="s">
        <v>653</v>
      </c>
      <c r="D1346" s="13" t="str">
        <f t="shared" si="20"/>
        <v>Error?</v>
      </c>
    </row>
    <row r="1347" spans="1:4" x14ac:dyDescent="0.2">
      <c r="A1347" s="54">
        <v>1286</v>
      </c>
      <c r="B1347" s="1222">
        <f>'Expenditures 15-22'!E176</f>
        <v>1090280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1090280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1090280</v>
      </c>
      <c r="C1353" s="13" t="s">
        <v>653</v>
      </c>
      <c r="D1353" s="13" t="str">
        <f t="shared" si="20"/>
        <v>Error?</v>
      </c>
    </row>
    <row r="1354" spans="1:4" x14ac:dyDescent="0.2">
      <c r="A1354" s="54">
        <v>1293</v>
      </c>
      <c r="B1354" s="1222">
        <f>'Expenditures 15-22'!F176</f>
        <v>134209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134209</v>
      </c>
      <c r="C1358" s="13" t="s">
        <v>653</v>
      </c>
      <c r="D1358" s="13" t="str">
        <f t="shared" si="20"/>
        <v>Error?</v>
      </c>
    </row>
    <row r="1359" spans="1:4" x14ac:dyDescent="0.2">
      <c r="A1359" s="54">
        <v>1298</v>
      </c>
      <c r="B1359" s="1222">
        <f>'Expenditures 15-22'!F204</f>
        <v>134209</v>
      </c>
      <c r="C1359" s="13" t="s">
        <v>653</v>
      </c>
      <c r="D1359" s="13" t="str">
        <f t="shared" si="20"/>
        <v>Error?</v>
      </c>
    </row>
    <row r="1360" spans="1:4" x14ac:dyDescent="0.2">
      <c r="A1360" s="54">
        <v>1299</v>
      </c>
      <c r="B1360" s="1222">
        <f>'Expenditures 15-22'!G176</f>
        <v>624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624</v>
      </c>
      <c r="C1364" s="13" t="s">
        <v>653</v>
      </c>
      <c r="D1364" s="13" t="str">
        <f t="shared" si="20"/>
        <v>Error?</v>
      </c>
    </row>
    <row r="1365" spans="1:4" x14ac:dyDescent="0.2">
      <c r="A1365" s="54">
        <v>1304</v>
      </c>
      <c r="B1365" s="1222">
        <f>'Expenditures 15-22'!G204</f>
        <v>624</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678171</v>
      </c>
      <c r="C1376" s="13" t="s">
        <v>653</v>
      </c>
      <c r="D1376" s="13" t="str">
        <f t="shared" si="20"/>
        <v>Error?</v>
      </c>
    </row>
    <row r="1377" spans="1:4" x14ac:dyDescent="0.2">
      <c r="A1377" s="54">
        <v>1316</v>
      </c>
      <c r="B1377" s="1222">
        <f>'Expenditures 15-22'!K176</f>
        <v>3514188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3514188</v>
      </c>
      <c r="C1381" s="13" t="s">
        <v>653</v>
      </c>
      <c r="D1381" s="13" t="str">
        <f t="shared" si="20"/>
        <v>Error?</v>
      </c>
    </row>
    <row r="1382" spans="1:4" x14ac:dyDescent="0.2">
      <c r="A1382" s="54">
        <v>1321</v>
      </c>
      <c r="B1382" s="1222">
        <f>'Expenditures 15-22'!K190</f>
        <v>678171</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4192359</v>
      </c>
      <c r="C1388" s="13" t="s">
        <v>653</v>
      </c>
      <c r="D1388" s="13" t="str">
        <f t="shared" si="20"/>
        <v>Error?</v>
      </c>
    </row>
    <row r="1389" spans="1:4" x14ac:dyDescent="0.2">
      <c r="A1389" s="54">
        <v>1328</v>
      </c>
      <c r="B1389" s="1222">
        <f>'Expenditures 15-22'!K205</f>
        <v>-477062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2138695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1979221</v>
      </c>
      <c r="C1630" s="13" t="s">
        <v>653</v>
      </c>
      <c r="D1630" s="13" t="str">
        <f t="shared" si="24"/>
        <v>Error?</v>
      </c>
    </row>
    <row r="1631" spans="1:4" x14ac:dyDescent="0.2">
      <c r="A1631" s="54">
        <v>1570</v>
      </c>
      <c r="B1631" s="1222">
        <f>'Acct Summary 7-8'!D79</f>
        <v>85812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212060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715751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238689</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810000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513028</v>
      </c>
      <c r="D2008" s="13" t="str">
        <f t="shared" si="30"/>
        <v>Error?</v>
      </c>
    </row>
    <row r="2009" spans="1:4" x14ac:dyDescent="0.2">
      <c r="A2009" s="54">
        <v>1948</v>
      </c>
      <c r="B2009" s="1222">
        <f>'Cap Outlay Deprec 27'!C8</f>
        <v>4758950</v>
      </c>
      <c r="D2009" s="13" t="str">
        <f t="shared" si="30"/>
        <v>Error?</v>
      </c>
    </row>
    <row r="2010" spans="1:4" x14ac:dyDescent="0.2">
      <c r="A2010" s="54">
        <v>1949</v>
      </c>
      <c r="B2010" s="1222">
        <f>'Cap Outlay Deprec 27'!C10</f>
        <v>1379024</v>
      </c>
      <c r="D2010" s="13" t="str">
        <f t="shared" si="30"/>
        <v>Error?</v>
      </c>
    </row>
    <row r="2011" spans="1:4" x14ac:dyDescent="0.2">
      <c r="A2011" s="54">
        <v>1950</v>
      </c>
      <c r="B2011" s="1222">
        <f>'Cap Outlay Deprec 27'!C12</f>
        <v>2949058</v>
      </c>
      <c r="D2011" s="13" t="str">
        <f t="shared" si="30"/>
        <v>Error?</v>
      </c>
    </row>
    <row r="2012" spans="1:4" x14ac:dyDescent="0.2">
      <c r="A2012" s="54">
        <v>1951</v>
      </c>
      <c r="B2012" s="1222">
        <f>'Cap Outlay Deprec 27'!C13</f>
        <v>2857117</v>
      </c>
      <c r="D2012" s="13" t="str">
        <f t="shared" si="30"/>
        <v>Error?</v>
      </c>
    </row>
    <row r="2013" spans="1:4" x14ac:dyDescent="0.2">
      <c r="A2013" s="54">
        <v>1952</v>
      </c>
      <c r="B2013" s="1222">
        <f>'Cap Outlay Deprec 27'!C16</f>
        <v>12457177</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21063</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35985</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57048</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513028</v>
      </c>
      <c r="C2026" s="13" t="s">
        <v>653</v>
      </c>
      <c r="D2026" s="13" t="str">
        <f t="shared" si="30"/>
        <v>Error?</v>
      </c>
    </row>
    <row r="2027" spans="1:4" x14ac:dyDescent="0.2">
      <c r="A2027" s="54">
        <v>1966</v>
      </c>
      <c r="B2027" s="1222">
        <f>'Cap Outlay Deprec 27'!F8</f>
        <v>4780013</v>
      </c>
      <c r="C2027" s="13" t="s">
        <v>653</v>
      </c>
      <c r="D2027" s="13" t="str">
        <f t="shared" si="30"/>
        <v>Error?</v>
      </c>
    </row>
    <row r="2028" spans="1:4" x14ac:dyDescent="0.2">
      <c r="A2028" s="54">
        <v>1967</v>
      </c>
      <c r="B2028" s="1222">
        <f>'Cap Outlay Deprec 27'!F10</f>
        <v>1379024</v>
      </c>
      <c r="C2028" s="13" t="s">
        <v>653</v>
      </c>
      <c r="D2028" s="13" t="str">
        <f t="shared" si="30"/>
        <v>Error?</v>
      </c>
    </row>
    <row r="2029" spans="1:4" x14ac:dyDescent="0.2">
      <c r="A2029" s="54">
        <v>1968</v>
      </c>
      <c r="B2029" s="1222">
        <f>'Cap Outlay Deprec 27'!F12</f>
        <v>2985043</v>
      </c>
      <c r="C2029" s="13" t="s">
        <v>653</v>
      </c>
      <c r="D2029" s="13" t="str">
        <f t="shared" si="30"/>
        <v>Error?</v>
      </c>
    </row>
    <row r="2030" spans="1:4" x14ac:dyDescent="0.2">
      <c r="A2030" s="54">
        <v>1969</v>
      </c>
      <c r="B2030" s="1222">
        <f>'Cap Outlay Deprec 27'!F13</f>
        <v>2857117</v>
      </c>
      <c r="C2030" s="13" t="s">
        <v>653</v>
      </c>
      <c r="D2030" s="13" t="str">
        <f t="shared" si="30"/>
        <v>Error?</v>
      </c>
    </row>
    <row r="2031" spans="1:4" x14ac:dyDescent="0.2">
      <c r="A2031" s="54">
        <v>1970</v>
      </c>
      <c r="B2031" s="1222">
        <f>'Cap Outlay Deprec 27'!F16</f>
        <v>12514225</v>
      </c>
      <c r="C2031" s="13" t="s">
        <v>653</v>
      </c>
      <c r="D2031" s="13" t="str">
        <f t="shared" si="30"/>
        <v>Error?</v>
      </c>
    </row>
    <row r="2032" spans="1:4" x14ac:dyDescent="0.2">
      <c r="A2032" s="82">
        <v>1971</v>
      </c>
      <c r="D2032" s="13" t="str">
        <f t="shared" si="30"/>
        <v>OK</v>
      </c>
    </row>
    <row r="2033" spans="1:4" x14ac:dyDescent="0.2">
      <c r="A2033" s="54">
        <v>1972</v>
      </c>
      <c r="B2033" s="1222">
        <f>'Cap Outlay Deprec 27'!H8</f>
        <v>784376</v>
      </c>
      <c r="D2033" s="13" t="str">
        <f t="shared" si="30"/>
        <v>Error?</v>
      </c>
    </row>
    <row r="2034" spans="1:4" x14ac:dyDescent="0.2">
      <c r="A2034" s="54">
        <v>1973</v>
      </c>
      <c r="B2034" s="1222">
        <f>'Cap Outlay Deprec 27'!H10</f>
        <v>824550</v>
      </c>
      <c r="D2034" s="13" t="str">
        <f t="shared" si="30"/>
        <v>Error?</v>
      </c>
    </row>
    <row r="2035" spans="1:4" x14ac:dyDescent="0.2">
      <c r="A2035" s="54">
        <v>1974</v>
      </c>
      <c r="B2035" s="1222">
        <f>'Cap Outlay Deprec 27'!H12</f>
        <v>2380050</v>
      </c>
      <c r="D2035" s="13" t="str">
        <f t="shared" si="30"/>
        <v>Error?</v>
      </c>
    </row>
    <row r="2036" spans="1:4" x14ac:dyDescent="0.2">
      <c r="A2036" s="54">
        <v>1975</v>
      </c>
      <c r="B2036" s="1222">
        <f>'Cap Outlay Deprec 27'!H13</f>
        <v>2703599</v>
      </c>
      <c r="D2036" s="13" t="str">
        <f t="shared" si="30"/>
        <v>Error?</v>
      </c>
    </row>
    <row r="2037" spans="1:4" x14ac:dyDescent="0.2">
      <c r="A2037" s="54">
        <v>1976</v>
      </c>
      <c r="B2037" s="1222">
        <f>'Cap Outlay Deprec 27'!H16</f>
        <v>6692575</v>
      </c>
      <c r="C2037" s="13" t="s">
        <v>653</v>
      </c>
      <c r="D2037" s="13" t="str">
        <f t="shared" si="30"/>
        <v>Error?</v>
      </c>
    </row>
    <row r="2038" spans="1:4" x14ac:dyDescent="0.2">
      <c r="A2038" s="82">
        <v>1977</v>
      </c>
      <c r="D2038" s="13" t="str">
        <f t="shared" si="30"/>
        <v>OK</v>
      </c>
    </row>
    <row r="2039" spans="1:4" x14ac:dyDescent="0.2">
      <c r="A2039" s="54">
        <v>1978</v>
      </c>
      <c r="B2039" s="1222">
        <f>'Cap Outlay Deprec 27'!I8</f>
        <v>95390</v>
      </c>
      <c r="D2039" s="13" t="str">
        <f t="shared" si="30"/>
        <v>Error?</v>
      </c>
    </row>
    <row r="2040" spans="1:4" x14ac:dyDescent="0.2">
      <c r="A2040" s="54">
        <v>1979</v>
      </c>
      <c r="B2040" s="1222">
        <f>'Cap Outlay Deprec 27'!I10</f>
        <v>68951</v>
      </c>
      <c r="D2040" s="13" t="str">
        <f t="shared" si="30"/>
        <v>Error?</v>
      </c>
    </row>
    <row r="2041" spans="1:4" x14ac:dyDescent="0.2">
      <c r="A2041" s="54">
        <v>1980</v>
      </c>
      <c r="B2041" s="1222">
        <f>'Cap Outlay Deprec 27'!I12</f>
        <v>109749</v>
      </c>
      <c r="D2041" s="13" t="str">
        <f t="shared" si="30"/>
        <v>Error?</v>
      </c>
    </row>
    <row r="2042" spans="1:4" x14ac:dyDescent="0.2">
      <c r="A2042" s="54">
        <v>1981</v>
      </c>
      <c r="B2042" s="1222">
        <f>'Cap Outlay Deprec 27'!I13</f>
        <v>63681</v>
      </c>
      <c r="D2042" s="13" t="str">
        <f t="shared" si="30"/>
        <v>Error?</v>
      </c>
    </row>
    <row r="2043" spans="1:4" x14ac:dyDescent="0.2">
      <c r="A2043" s="54">
        <v>1982</v>
      </c>
      <c r="B2043" s="1222">
        <f>'Cap Outlay Deprec 27'!I16</f>
        <v>337771</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879766</v>
      </c>
      <c r="C2051" s="13" t="s">
        <v>653</v>
      </c>
      <c r="D2051" s="13" t="str">
        <f t="shared" si="31"/>
        <v>Error?</v>
      </c>
    </row>
    <row r="2052" spans="1:4" x14ac:dyDescent="0.2">
      <c r="A2052" s="54">
        <v>1991</v>
      </c>
      <c r="B2052" s="1222">
        <f>'Cap Outlay Deprec 27'!K10</f>
        <v>893501</v>
      </c>
      <c r="C2052" s="13" t="s">
        <v>653</v>
      </c>
      <c r="D2052" s="13" t="str">
        <f t="shared" si="31"/>
        <v>Error?</v>
      </c>
    </row>
    <row r="2053" spans="1:4" x14ac:dyDescent="0.2">
      <c r="A2053" s="54">
        <v>1992</v>
      </c>
      <c r="B2053" s="1222">
        <f>'Cap Outlay Deprec 27'!K12</f>
        <v>2489799</v>
      </c>
      <c r="C2053" s="13" t="s">
        <v>653</v>
      </c>
      <c r="D2053" s="13" t="str">
        <f t="shared" si="31"/>
        <v>Error?</v>
      </c>
    </row>
    <row r="2054" spans="1:4" x14ac:dyDescent="0.2">
      <c r="A2054" s="54">
        <v>1993</v>
      </c>
      <c r="B2054" s="1222">
        <f>'Cap Outlay Deprec 27'!K13</f>
        <v>2767280</v>
      </c>
      <c r="C2054" s="13" t="s">
        <v>653</v>
      </c>
      <c r="D2054" s="13" t="str">
        <f t="shared" si="31"/>
        <v>Error?</v>
      </c>
    </row>
    <row r="2055" spans="1:4" x14ac:dyDescent="0.2">
      <c r="A2055" s="54">
        <v>1994</v>
      </c>
      <c r="B2055" s="1222">
        <f>'Cap Outlay Deprec 27'!K16</f>
        <v>7030346</v>
      </c>
      <c r="C2055" s="13" t="s">
        <v>653</v>
      </c>
      <c r="D2055" s="13" t="str">
        <f t="shared" si="31"/>
        <v>Error?</v>
      </c>
    </row>
    <row r="2056" spans="1:4" x14ac:dyDescent="0.2">
      <c r="A2056" s="54">
        <v>1995</v>
      </c>
      <c r="B2056" s="1222">
        <f>'Cap Outlay Deprec 27'!L5</f>
        <v>513028</v>
      </c>
      <c r="C2056" s="13" t="s">
        <v>653</v>
      </c>
      <c r="D2056" s="13" t="str">
        <f t="shared" si="31"/>
        <v>Error?</v>
      </c>
    </row>
    <row r="2057" spans="1:4" x14ac:dyDescent="0.2">
      <c r="A2057" s="54">
        <v>1996</v>
      </c>
      <c r="B2057" s="1222">
        <f>'Cap Outlay Deprec 27'!L8</f>
        <v>3900247</v>
      </c>
      <c r="C2057" s="13" t="s">
        <v>653</v>
      </c>
      <c r="D2057" s="13" t="str">
        <f t="shared" si="31"/>
        <v>Error?</v>
      </c>
    </row>
    <row r="2058" spans="1:4" x14ac:dyDescent="0.2">
      <c r="A2058" s="54">
        <v>1997</v>
      </c>
      <c r="B2058" s="1222">
        <f>'Cap Outlay Deprec 27'!L10</f>
        <v>485523</v>
      </c>
      <c r="C2058" s="13" t="s">
        <v>653</v>
      </c>
      <c r="D2058" s="13" t="str">
        <f t="shared" si="31"/>
        <v>Error?</v>
      </c>
    </row>
    <row r="2059" spans="1:4" x14ac:dyDescent="0.2">
      <c r="A2059" s="54">
        <v>1998</v>
      </c>
      <c r="B2059" s="1222">
        <f>'Cap Outlay Deprec 27'!L12</f>
        <v>495244</v>
      </c>
      <c r="C2059" s="13" t="s">
        <v>653</v>
      </c>
      <c r="D2059" s="13" t="str">
        <f t="shared" si="31"/>
        <v>Error?</v>
      </c>
    </row>
    <row r="2060" spans="1:4" x14ac:dyDescent="0.2">
      <c r="A2060" s="54">
        <v>1999</v>
      </c>
      <c r="B2060" s="1222">
        <f>'Cap Outlay Deprec 27'!L13</f>
        <v>89837</v>
      </c>
      <c r="C2060" s="13" t="s">
        <v>653</v>
      </c>
      <c r="D2060" s="13" t="str">
        <f t="shared" si="31"/>
        <v>Error?</v>
      </c>
    </row>
    <row r="2061" spans="1:4" x14ac:dyDescent="0.2">
      <c r="A2061" s="54">
        <v>2000</v>
      </c>
      <c r="B2061" s="1222">
        <f>'Cap Outlay Deprec 27'!L16</f>
        <v>5483879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3406443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3406443</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81226</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81226</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8544213</v>
      </c>
      <c r="C2551" s="13" t="s">
        <v>653</v>
      </c>
      <c r="D2551" s="13" t="str">
        <f t="shared" si="38"/>
        <v>Error?</v>
      </c>
    </row>
    <row r="2552" spans="1:4" x14ac:dyDescent="0.2">
      <c r="A2552" s="82">
        <v>2491</v>
      </c>
      <c r="D2552" s="13" t="str">
        <f t="shared" si="38"/>
        <v>OK</v>
      </c>
    </row>
    <row r="2553" spans="1:4" x14ac:dyDescent="0.2">
      <c r="A2553" s="54">
        <v>2492</v>
      </c>
      <c r="B2553" s="1222">
        <f>'Acct Summary 7-8'!C6</f>
        <v>658486</v>
      </c>
      <c r="C2553" s="13" t="s">
        <v>653</v>
      </c>
      <c r="D2553" s="13" t="str">
        <f t="shared" si="38"/>
        <v>Error?</v>
      </c>
    </row>
    <row r="2554" spans="1:4" x14ac:dyDescent="0.2">
      <c r="A2554" s="54">
        <v>2493</v>
      </c>
      <c r="B2554" s="1222">
        <f>'Acct Summary 7-8'!C7</f>
        <v>2559695</v>
      </c>
      <c r="C2554" s="13" t="s">
        <v>653</v>
      </c>
      <c r="D2554" s="13" t="str">
        <f t="shared" si="38"/>
        <v>Error?</v>
      </c>
    </row>
    <row r="2555" spans="1:4" x14ac:dyDescent="0.2">
      <c r="A2555" s="54">
        <v>2494</v>
      </c>
      <c r="B2555" s="1222">
        <f>'Acct Summary 7-8'!C8</f>
        <v>11762394</v>
      </c>
      <c r="C2555" s="13" t="s">
        <v>653</v>
      </c>
      <c r="D2555" s="13" t="str">
        <f t="shared" si="38"/>
        <v>Error?</v>
      </c>
    </row>
    <row r="2556" spans="1:4" x14ac:dyDescent="0.2">
      <c r="A2556" s="54">
        <v>2495</v>
      </c>
      <c r="B2556" s="1222">
        <f>'Acct Summary 7-8'!C12</f>
        <v>4862141</v>
      </c>
      <c r="C2556" s="13" t="s">
        <v>653</v>
      </c>
      <c r="D2556" s="13" t="str">
        <f t="shared" si="38"/>
        <v>Error?</v>
      </c>
    </row>
    <row r="2557" spans="1:4" x14ac:dyDescent="0.2">
      <c r="A2557" s="54">
        <v>2496</v>
      </c>
      <c r="B2557" s="1222">
        <f>'Acct Summary 7-8'!C13</f>
        <v>3653284</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3406443</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11921868</v>
      </c>
      <c r="C2561" s="13" t="s">
        <v>653</v>
      </c>
      <c r="D2561" s="13" t="str">
        <f t="shared" si="39"/>
        <v>Error?</v>
      </c>
    </row>
    <row r="2562" spans="1:4" x14ac:dyDescent="0.2">
      <c r="A2562" s="54">
        <v>2501</v>
      </c>
      <c r="B2562" s="1222">
        <f>'Acct Summary 7-8'!C20</f>
        <v>-159474</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755892</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755892</v>
      </c>
      <c r="C2568" s="13" t="s">
        <v>653</v>
      </c>
      <c r="D2568" s="13" t="str">
        <f t="shared" si="39"/>
        <v>Error?</v>
      </c>
    </row>
    <row r="2569" spans="1:4" x14ac:dyDescent="0.2">
      <c r="A2569" s="54">
        <v>2508</v>
      </c>
      <c r="B2569" s="1222">
        <f>'Acct Summary 7-8'!D13</f>
        <v>359168</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81226</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440394</v>
      </c>
      <c r="C2573" s="13" t="s">
        <v>653</v>
      </c>
      <c r="D2573" s="13" t="str">
        <f t="shared" si="39"/>
        <v>Error?</v>
      </c>
    </row>
    <row r="2574" spans="1:4" x14ac:dyDescent="0.2">
      <c r="A2574" s="54">
        <v>2513</v>
      </c>
      <c r="B2574" s="1222">
        <f>'Acct Summary 7-8'!D20</f>
        <v>315498</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3715297</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3715297</v>
      </c>
      <c r="C2595" s="13" t="s">
        <v>653</v>
      </c>
      <c r="D2595" s="13" t="str">
        <f t="shared" si="39"/>
        <v>Error?</v>
      </c>
    </row>
    <row r="2596" spans="1:4" x14ac:dyDescent="0.2">
      <c r="A2596" s="54">
        <v>2535</v>
      </c>
      <c r="B2596" s="1222">
        <f>'Acct Summary 7-8'!F13</f>
        <v>3514188</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678171</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4192359</v>
      </c>
      <c r="C2600" s="13" t="s">
        <v>653</v>
      </c>
      <c r="D2600" s="13" t="str">
        <f t="shared" si="39"/>
        <v>Error?</v>
      </c>
    </row>
    <row r="2601" spans="1:4" x14ac:dyDescent="0.2">
      <c r="A2601" s="54">
        <v>2540</v>
      </c>
      <c r="B2601" s="1222">
        <f>'Acct Summary 7-8'!F20</f>
        <v>-477062</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189250</v>
      </c>
      <c r="C2634" s="13" t="s">
        <v>653</v>
      </c>
      <c r="D2634" s="13" t="str">
        <f t="shared" si="40"/>
        <v>Error?</v>
      </c>
    </row>
    <row r="2635" spans="1:4" x14ac:dyDescent="0.2">
      <c r="A2635" s="54">
        <v>2574</v>
      </c>
      <c r="B2635" s="1222">
        <f>'Acct Summary 7-8'!E17</f>
        <v>189250</v>
      </c>
      <c r="C2635" s="13" t="s">
        <v>653</v>
      </c>
      <c r="D2635" s="13" t="str">
        <f t="shared" si="40"/>
        <v>Error?</v>
      </c>
    </row>
    <row r="2636" spans="1:4" x14ac:dyDescent="0.2">
      <c r="A2636" s="54">
        <v>2575</v>
      </c>
      <c r="B2636" s="1222">
        <f>'Acct Summary 7-8'!E20</f>
        <v>-189250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128221</v>
      </c>
      <c r="D2718" s="13" t="str">
        <f t="shared" si="41"/>
        <v>Error?</v>
      </c>
    </row>
    <row r="2719" spans="1:4" x14ac:dyDescent="0.2">
      <c r="A2719" s="54">
        <v>2658</v>
      </c>
      <c r="B2719" s="1222">
        <f>'Expenditures 15-22'!D51</f>
        <v>42369</v>
      </c>
      <c r="D2719" s="13" t="str">
        <f t="shared" si="41"/>
        <v>Error?</v>
      </c>
    </row>
    <row r="2720" spans="1:4" x14ac:dyDescent="0.2">
      <c r="A2720" s="54">
        <v>2659</v>
      </c>
      <c r="B2720" s="1222">
        <f>'Expenditures 15-22'!E51</f>
        <v>3537</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174127</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678171</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678171</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678171</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26517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26517</v>
      </c>
      <c r="D2914" s="13" t="str">
        <f t="shared" si="44"/>
        <v>Error?</v>
      </c>
    </row>
    <row r="2915" spans="1:4" x14ac:dyDescent="0.2">
      <c r="A2915" s="82">
        <v>2854</v>
      </c>
      <c r="D2915" s="13" t="str">
        <f t="shared" si="44"/>
        <v>OK</v>
      </c>
    </row>
    <row r="2916" spans="1:4" x14ac:dyDescent="0.2">
      <c r="A2916" s="54">
        <v>2855</v>
      </c>
      <c r="B2916" s="1222">
        <f>'Assets-Liab 5-6'!L34</f>
        <v>26517</v>
      </c>
      <c r="C2916" s="13" t="s">
        <v>653</v>
      </c>
      <c r="D2916" s="13" t="str">
        <f t="shared" si="44"/>
        <v>Error?</v>
      </c>
    </row>
    <row r="2917" spans="1:4" x14ac:dyDescent="0.2">
      <c r="A2917" s="54">
        <v>2856</v>
      </c>
      <c r="B2917" s="1222">
        <f>'Assets-Liab 5-6'!L41</f>
        <v>26517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3406443</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3406443</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81226</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81226</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678171</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678171</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-159474</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189250</v>
      </c>
      <c r="C3237" s="13" t="s">
        <v>653</v>
      </c>
      <c r="D3237" s="13" t="str">
        <f t="shared" si="49"/>
        <v>Error?</v>
      </c>
    </row>
    <row r="3238" spans="1:4" x14ac:dyDescent="0.2">
      <c r="A3238" s="54">
        <v>3177</v>
      </c>
      <c r="B3238" s="1222">
        <f>'Acct Summary 7-8'!D77</f>
        <v>-189250</v>
      </c>
      <c r="C3238" s="13" t="s">
        <v>653</v>
      </c>
      <c r="D3238" s="13" t="str">
        <f t="shared" si="49"/>
        <v>Error?</v>
      </c>
    </row>
    <row r="3239" spans="1:4" x14ac:dyDescent="0.2">
      <c r="A3239" s="54">
        <v>3178</v>
      </c>
      <c r="B3239" s="1222">
        <f>'Acct Summary 7-8'!D78</f>
        <v>126248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-477062</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189250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189250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3197047</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1011353</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321804</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83495</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7572</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150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4621421</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1979221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212060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238689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26517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3224564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14986958</v>
      </c>
      <c r="C4122" s="13" t="s">
        <v>653</v>
      </c>
      <c r="D4122" s="13" t="str">
        <f t="shared" si="63"/>
        <v>Error?</v>
      </c>
    </row>
    <row r="4123" spans="1:4" x14ac:dyDescent="0.2">
      <c r="A4123" s="54">
        <v>4062</v>
      </c>
      <c r="B4123" s="1222">
        <f>'Acct Summary 7-8'!D10</f>
        <v>755892</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3715297</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3224564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15146432</v>
      </c>
      <c r="C4136" s="13" t="s">
        <v>653</v>
      </c>
      <c r="D4136" s="13" t="str">
        <f t="shared" si="63"/>
        <v>Error?</v>
      </c>
    </row>
    <row r="4137" spans="1:4" x14ac:dyDescent="0.2">
      <c r="A4137" s="54">
        <v>4076</v>
      </c>
      <c r="B4137" s="1222">
        <f>'Acct Summary 7-8'!D19</f>
        <v>440394</v>
      </c>
      <c r="C4137" s="13" t="s">
        <v>653</v>
      </c>
      <c r="D4137" s="13" t="str">
        <f t="shared" si="63"/>
        <v>Error?</v>
      </c>
    </row>
    <row r="4138" spans="1:4" x14ac:dyDescent="0.2">
      <c r="A4138" s="54">
        <v>4077</v>
      </c>
      <c r="B4138" s="1222">
        <f>'Acct Summary 7-8'!E19</f>
        <v>189250</v>
      </c>
      <c r="C4138" s="13" t="s">
        <v>653</v>
      </c>
      <c r="D4138" s="13" t="str">
        <f t="shared" si="63"/>
        <v>Error?</v>
      </c>
    </row>
    <row r="4139" spans="1:4" x14ac:dyDescent="0.2">
      <c r="A4139" s="54">
        <v>4078</v>
      </c>
      <c r="B4139" s="1222">
        <f>'Acct Summary 7-8'!F19</f>
        <v>4192359</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665000</v>
      </c>
      <c r="C4171" s="13" t="s">
        <v>653</v>
      </c>
      <c r="D4171" s="13" t="str">
        <f t="shared" si="64"/>
        <v>Error?</v>
      </c>
    </row>
    <row r="4172" spans="1:4" x14ac:dyDescent="0.2">
      <c r="A4172" s="54">
        <v>4111</v>
      </c>
      <c r="B4172" s="1222">
        <f>'Short-Term Long-Term Debt 25'!J49</f>
        <v>665000</v>
      </c>
      <c r="C4172" s="13" t="s">
        <v>653</v>
      </c>
      <c r="D4172" s="13" t="str">
        <f t="shared" si="64"/>
        <v>Error?</v>
      </c>
    </row>
    <row r="4173" spans="1:4" x14ac:dyDescent="0.2">
      <c r="A4173" s="54">
        <v>4112</v>
      </c>
      <c r="B4173" s="1222">
        <f>'Short-Term Long-Term Debt 25'!H49</f>
        <v>145000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2429970</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43488</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665000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3714639</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8519565</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8519565</v>
      </c>
      <c r="C5087" s="13" t="s">
        <v>653</v>
      </c>
      <c r="D5087" s="13" t="str">
        <f t="shared" si="78"/>
        <v>Error?</v>
      </c>
    </row>
    <row r="5088" spans="1:4" x14ac:dyDescent="0.2">
      <c r="A5088" s="54">
        <v>5027</v>
      </c>
      <c r="B5088" s="1222">
        <f>'Revenues 9-14'!C65</f>
        <v>3059</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3059</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3844</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17745</v>
      </c>
      <c r="D5119" s="13" t="str">
        <f t="shared" ref="D5119:D5182" si="79">IF(ISBLANK(B5119),"OK",IF(A5119-B5119=0,"OK","Error?"))</f>
        <v>Error?</v>
      </c>
    </row>
    <row r="5120" spans="1:4" x14ac:dyDescent="0.2">
      <c r="A5120" s="54">
        <v>5059</v>
      </c>
      <c r="B5120" s="1222">
        <f>'Revenues 9-14'!C108</f>
        <v>17745</v>
      </c>
      <c r="C5120" s="13" t="s">
        <v>653</v>
      </c>
      <c r="D5120" s="13" t="str">
        <f t="shared" si="79"/>
        <v>Error?</v>
      </c>
    </row>
    <row r="5121" spans="1:4" x14ac:dyDescent="0.2">
      <c r="A5121" s="54">
        <v>5060</v>
      </c>
      <c r="B5121" s="1222">
        <f>'Revenues 9-14'!C109</f>
        <v>8544213</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658486</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658486</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658486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658486</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54560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2461647</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2516207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2559695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2559695</v>
      </c>
      <c r="C5326" s="13" t="s">
        <v>653</v>
      </c>
      <c r="D5326" s="13" t="str">
        <f t="shared" si="82"/>
        <v>Error?</v>
      </c>
    </row>
    <row r="5327" spans="1:4" x14ac:dyDescent="0.2">
      <c r="A5327" s="54">
        <v>5266</v>
      </c>
      <c r="B5327" s="1222">
        <f>'Revenues 9-14'!C275</f>
        <v>11762394</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148</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148</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755744</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755744</v>
      </c>
      <c r="C5355" s="13" t="s">
        <v>653</v>
      </c>
      <c r="D5355" s="13" t="str">
        <f t="shared" si="82"/>
        <v>Error?</v>
      </c>
    </row>
    <row r="5356" spans="1:4" x14ac:dyDescent="0.2">
      <c r="A5356" s="54">
        <v>5295</v>
      </c>
      <c r="B5356" s="1222">
        <f>'Revenues 9-14'!D109</f>
        <v>755892</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755892</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658</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658</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3714639</v>
      </c>
      <c r="C5587" s="13" t="s">
        <v>653</v>
      </c>
      <c r="D5587" s="13" t="str">
        <f t="shared" si="86"/>
        <v>Error?</v>
      </c>
    </row>
    <row r="5588" spans="1:4" x14ac:dyDescent="0.2">
      <c r="A5588" s="54">
        <v>5527</v>
      </c>
      <c r="B5588" s="1222">
        <f>'Revenues 9-14'!F109</f>
        <v>3715297</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3715297</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3844</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-159474</v>
      </c>
      <c r="D6267" s="13" t="str">
        <f t="shared" si="96"/>
        <v>Error?</v>
      </c>
      <c r="E6267" s="13" t="s">
        <v>207</v>
      </c>
    </row>
    <row r="6268" spans="1:5" x14ac:dyDescent="0.2">
      <c r="A6268">
        <v>6207</v>
      </c>
      <c r="B6268" s="1222">
        <f>'Acct Summary 7-8'!D82</f>
        <v>126248</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-477062</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-8.0574124870340408E-2</v>
      </c>
      <c r="D6276" s="13" t="str">
        <f t="shared" si="97"/>
        <v>Error?</v>
      </c>
      <c r="E6276" s="13" t="s">
        <v>207</v>
      </c>
    </row>
    <row r="6277" spans="1:5" x14ac:dyDescent="0.2">
      <c r="A6277">
        <v>6216</v>
      </c>
      <c r="B6277" s="1222">
        <f>'Acct Summary 7-8'!D83</f>
        <v>0.59534094124304437</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f>'Acct Summary 7-8'!F83</f>
        <v>-1.9986761015379846</v>
      </c>
      <c r="D6279" s="13" t="str">
        <f t="shared" si="97"/>
        <v>Error?</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145000</v>
      </c>
      <c r="D6287" s="13" t="str">
        <f t="shared" si="97"/>
        <v>Error?</v>
      </c>
      <c r="E6287" s="13" t="s">
        <v>207</v>
      </c>
    </row>
    <row r="6288" spans="1:5" x14ac:dyDescent="0.2">
      <c r="A6288">
        <v>6227</v>
      </c>
      <c r="B6288" s="1222">
        <f>'Acct Summary 7-8'!E40</f>
        <v>44250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337771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145000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44250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purl.org/dc/terms/"/>
    <ds:schemaRef ds:uri="http://purl.org/dc/dcmitype/"/>
    <ds:schemaRef ds:uri="http://schemas.microsoft.com/sharepoint/v3"/>
    <ds:schemaRef ds:uri="http://schemas.microsoft.com/office/infopath/2007/PartnerControls"/>
    <ds:schemaRef ds:uri="http://www.w3.org/XML/1998/namespace"/>
    <ds:schemaRef ds:uri="http://schemas.openxmlformats.org/package/2006/metadata/core-properties"/>
    <ds:schemaRef ds:uri="http://purl.org/dc/elements/1.1/"/>
    <ds:schemaRef ds:uri="d21dc803-237d-4c68-8692-8d731fd29118"/>
    <ds:schemaRef ds:uri="http://schemas.microsoft.com/office/2006/documentManagement/types"/>
    <ds:schemaRef ds:uri="4d435f69-8686-490b-bd6d-b153bf22ab50"/>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2017-10-11T22:55:34Z</cp:lastPrinted>
  <dcterms:created xsi:type="dcterms:W3CDTF">2003-10-29T19:06:34Z</dcterms:created>
  <dcterms:modified xsi:type="dcterms:W3CDTF">2017-10-18T13:42:30Z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